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4805" documentId="13_ncr:101_{05AA1F5E-3416-4857-9C02-25E2E3728E21}" xr6:coauthVersionLast="47" xr6:coauthVersionMax="47" xr10:uidLastSave="{D0FC7EE8-8A35-40D6-B371-B34F3B67EC60}"/>
  <bookViews>
    <workbookView xWindow="-108" yWindow="-108" windowWidth="23256" windowHeight="12456" activeTab="3" xr2:uid="{F196E62E-194B-4625-95A2-A5BB6F277CDD}"/>
  </bookViews>
  <sheets>
    <sheet name="Instrukcija" sheetId="5" r:id="rId1"/>
    <sheet name="Neatitiktys" sheetId="1" r:id="rId2"/>
    <sheet name="Skundai" sheetId="2" r:id="rId3"/>
    <sheet name="Suvestinė" sheetId="3" r:id="rId4"/>
  </sheets>
  <definedNames>
    <definedName name="_xlnm._FilterDatabase" localSheetId="1" hidden="1">Neatitiktys!$P$1:$P$672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3" l="1"/>
  <c r="G83" i="3" l="1"/>
  <c r="I83" i="3" s="1"/>
  <c r="G76" i="3"/>
  <c r="I76" i="3" s="1"/>
  <c r="E76" i="3"/>
  <c r="G75" i="3"/>
  <c r="I75" i="3" s="1"/>
  <c r="E68" i="3"/>
  <c r="G68" i="3" s="1"/>
  <c r="I68" i="3" s="1"/>
  <c r="G67" i="3"/>
  <c r="I67" i="3" s="1"/>
  <c r="E60" i="3"/>
  <c r="G60" i="3" s="1"/>
  <c r="I60" i="3" s="1"/>
  <c r="G59" i="3"/>
  <c r="I59" i="3" s="1"/>
  <c r="E52" i="3"/>
  <c r="G52" i="3" s="1"/>
  <c r="I52" i="3" s="1"/>
  <c r="G51" i="3"/>
  <c r="I51" i="3" s="1"/>
  <c r="E44" i="3"/>
  <c r="G44" i="3" s="1"/>
  <c r="I44" i="3" s="1"/>
  <c r="G43" i="3"/>
  <c r="I43" i="3" s="1"/>
  <c r="E36" i="3"/>
  <c r="G36" i="3" s="1"/>
  <c r="I36" i="3" s="1"/>
  <c r="I35" i="3"/>
  <c r="G35" i="3"/>
  <c r="G28" i="3"/>
  <c r="I28" i="3" s="1"/>
  <c r="E28" i="3"/>
  <c r="G27" i="3"/>
  <c r="I27" i="3" s="1"/>
  <c r="E20" i="3"/>
  <c r="G20" i="3" s="1"/>
  <c r="I20" i="3" s="1"/>
  <c r="I19" i="3"/>
  <c r="G19" i="3"/>
  <c r="E12" i="3"/>
  <c r="G12" i="3" s="1"/>
  <c r="I12" i="3" s="1"/>
  <c r="E4" i="3"/>
  <c r="G4" i="3" s="1"/>
  <c r="G11" i="3"/>
  <c r="I11" i="3" s="1"/>
</calcChain>
</file>

<file path=xl/sharedStrings.xml><?xml version="1.0" encoding="utf-8"?>
<sst xmlns="http://schemas.openxmlformats.org/spreadsheetml/2006/main" count="272" uniqueCount="138">
  <si>
    <t>Pildo Klientas</t>
  </si>
  <si>
    <t>Pildo Paslaugos teikėjas</t>
  </si>
  <si>
    <t>Eilės numeris</t>
  </si>
  <si>
    <t>Įrašo data (metai-mėnuo-diena)</t>
  </si>
  <si>
    <t>Įrašo laikas (valanda-minutė-sekundė)</t>
  </si>
  <si>
    <t>Klausimo ID</t>
  </si>
  <si>
    <t>Interesanto sutraties kodas</t>
  </si>
  <si>
    <t>Telefono numeris</t>
  </si>
  <si>
    <t>Elektroninis paštas</t>
  </si>
  <si>
    <t>Neatitikties šaltinis</t>
  </si>
  <si>
    <t>Neatitikties tipas</t>
  </si>
  <si>
    <t>Neatitikties aprašymas</t>
  </si>
  <si>
    <t>Ar atšaukta?</t>
  </si>
  <si>
    <t>"SKUBU" požymis</t>
  </si>
  <si>
    <t>Ar susisiekti su interesantu?</t>
  </si>
  <si>
    <t>Ar su interesantu susisiekta?</t>
  </si>
  <si>
    <t>Paslaugos teikėjo komentaras</t>
  </si>
  <si>
    <t>Ar pasitvirtino neatitiktis? (Taip/Ne)</t>
  </si>
  <si>
    <t>Atsakymo data ir laikas (metai-mėnuo-diena; valanda-minutė-sekundė)</t>
  </si>
  <si>
    <t>Kreipinio / Užklausos tema</t>
  </si>
  <si>
    <t>Kreipinio / Užklausos subtema</t>
  </si>
  <si>
    <t>Paslaugos teikėjo darbuotojo vardas pavardė</t>
  </si>
  <si>
    <t>Paaiškinimas</t>
  </si>
  <si>
    <t>Neatitikties eilės numeris</t>
  </si>
  <si>
    <t xml:space="preserve">Data kada klientas įkelia neatitiktį į registrą -  nuo jos skaičiuojamas laikas per kiek Paslaugos teikėjas turi patvirtinti / paneigti neatitiktį bei supildyti reikiamą informaciją </t>
  </si>
  <si>
    <t>Laikas kada klientas įkelia neatitiktį į registrą - nuo jo skaičiuojama laikas per kiek Paslaugos teikėjas turi patvirtinti / paneigti neatitiktį</t>
  </si>
  <si>
    <t>Užklausos, kreipinio, skambučio, chat pokalbio ID, kad Paslaugos teikėjas ją galėtų rasti</t>
  </si>
  <si>
    <t>Kai interesanto sutartyje registruotas klausimas ir / ar kreipinys, kitu atveju rašoma N/A</t>
  </si>
  <si>
    <t>Interesanto telefono numeris, kuris nurodytas kreipinyje, ir / ar užklausoje, ir / ar kuriuo vyko perklausytas pokalbis</t>
  </si>
  <si>
    <t>Interesanto elektrininis paštas, kuris nurodytas kreipinyje, ir / ar užklausoje, ir / ar kuriuo vyko chat pokalbis, ar kuriuo interesantui  Paslaugos teikėjo darbuotojų buvo/bus pateiktas atsakymas</t>
  </si>
  <si>
    <t>Kliento interesanto aptarnavimo skyrius, interesantų patirčių skyrius, ir / ar kiti skyriai, kurie užfiksavo neatitiktį</t>
  </si>
  <si>
    <t>Kreipinio, užklausos, skambučio, chat poaklbio neatitiktis - pasirenkama reikšmė iš sąrašo</t>
  </si>
  <si>
    <t>Aprašymas, kodėl užklausa / kreipinys / skambutis / chat pokalbis / elektroninis laiškas, Kliento laikomas neatitiktimi</t>
  </si>
  <si>
    <t>Šis požymis žymimas tada, kai neatitiktis turi būti išspręsta / atsakymas pateiktas per 4 darbo valandas</t>
  </si>
  <si>
    <t xml:space="preserve">Jeigu nurodyta TAIP, su interesantu savais kaštais turi susisiekti Paslaugos teikėjo atstovai ir išspręsti klausimą. </t>
  </si>
  <si>
    <t>Pažymima, ar su interesantu buvo susisiekta</t>
  </si>
  <si>
    <t>Komentaras, ką nustatė Paslaugos teikėjas po atlikto neatitikties analizės</t>
  </si>
  <si>
    <t>Iš sąrašo parenkama reikšmė Taip - kai neatitiktis pasitvirtino, Ne - kai neatitiktis nepasitvirtino</t>
  </si>
  <si>
    <t>Data ir laikas, kada Paslaugos teikėjas patvirtino / paneigė neatitiktį</t>
  </si>
  <si>
    <t>Kokioje temoje registruotas interesanto užklausa / kreipinys</t>
  </si>
  <si>
    <t>Kokioje subtemoje registruotas interesanto užklausa / kreipinys</t>
  </si>
  <si>
    <t>Neatitiktį padariusio Paslaugos teikėjo darbuotojo vardas pavardė</t>
  </si>
  <si>
    <t>Taip</t>
  </si>
  <si>
    <t>Užklausos neatitiktis</t>
  </si>
  <si>
    <t>Ne</t>
  </si>
  <si>
    <t>Atvejo neatitiktis</t>
  </si>
  <si>
    <t>Kreipinio neatitiktis</t>
  </si>
  <si>
    <t>Neatitikčių registras naudojamas KC kanalo kokybės tobulinimo tikslais.</t>
  </si>
  <si>
    <t>Nr.</t>
  </si>
  <si>
    <t>Failo pildymo žingsniai</t>
  </si>
  <si>
    <t>Kas atlieka veiksmą</t>
  </si>
  <si>
    <t>Užpildomi stulpeliai "Pildo klientas".</t>
  </si>
  <si>
    <t xml:space="preserve">Ignitis  </t>
  </si>
  <si>
    <t>Atliekami stulpelyje  "Neatitikties aprašymas " nurodyti veiksmai.</t>
  </si>
  <si>
    <t>Išsprendus klaidą pildomi  stulpeliai  "Pildo Paslaugos teikėjas".</t>
  </si>
  <si>
    <r>
      <rPr>
        <sz val="11"/>
        <color rgb="FF000000"/>
        <rFont val="Calibri"/>
        <family val="2"/>
        <charset val="186"/>
      </rPr>
      <t>Neatitiktys turi būti išspręstos ir failas užpildytas per</t>
    </r>
    <r>
      <rPr>
        <b/>
        <sz val="11"/>
        <color rgb="FF000000"/>
        <rFont val="Calibri"/>
        <family val="2"/>
        <charset val="186"/>
      </rPr>
      <t xml:space="preserve"> 2 darbo dienas</t>
    </r>
    <r>
      <rPr>
        <sz val="11"/>
        <color rgb="FF000000"/>
        <rFont val="Calibri"/>
        <family val="2"/>
        <charset val="186"/>
      </rPr>
      <t xml:space="preserve"> (16 darbo valandų).</t>
    </r>
  </si>
  <si>
    <r>
      <rPr>
        <sz val="11"/>
        <color rgb="FF000000"/>
        <rFont val="Calibri"/>
        <family val="2"/>
        <charset val="186"/>
      </rPr>
      <t xml:space="preserve">Neatitiktys su požymiu </t>
    </r>
    <r>
      <rPr>
        <b/>
        <sz val="11"/>
        <color rgb="FFFF0000"/>
        <rFont val="Calibri"/>
        <family val="2"/>
        <charset val="186"/>
      </rPr>
      <t>"SKUBU</t>
    </r>
    <r>
      <rPr>
        <b/>
        <sz val="11"/>
        <color rgb="FF000000"/>
        <rFont val="Calibri"/>
        <family val="2"/>
        <charset val="186"/>
      </rPr>
      <t>"</t>
    </r>
    <r>
      <rPr>
        <sz val="11"/>
        <color rgb="FF000000"/>
        <rFont val="Calibri"/>
        <family val="2"/>
        <charset val="186"/>
      </rPr>
      <t xml:space="preserve"> turi būti išspręstos failas užpildytas per </t>
    </r>
    <r>
      <rPr>
        <b/>
        <sz val="11"/>
        <color rgb="FF000000"/>
        <rFont val="Calibri"/>
        <family val="2"/>
        <charset val="186"/>
      </rPr>
      <t>4 darbo valandas.</t>
    </r>
  </si>
  <si>
    <t xml:space="preserve">Ignitis </t>
  </si>
  <si>
    <t>Klaidų aptarimas vykdomas per periodinį kokybės susitikimą.</t>
  </si>
  <si>
    <t>Kiekvieno mėnesio pirmąją darbo dieną išsiunčiama laišku neatitikčių suvestinė bei vadybininkų reitingavimas. Laiške nurodomos dažniausiai atliekamos klaidos, tobulintinos sritys bei rekomendacijos + pateikiamas vadybininkų klaidų reitingavimas.</t>
  </si>
  <si>
    <t> </t>
  </si>
  <si>
    <t>SKUNDAI</t>
  </si>
  <si>
    <t>Gaunamas skundas.</t>
  </si>
  <si>
    <t>Užpildomi stulpeliai "Pildo Klientas".</t>
  </si>
  <si>
    <t>Atliekama Skundo analizė.</t>
  </si>
  <si>
    <t>Nagrinėjamiems pokalbiams sukuriamas aplankas pavadinimu "SKUNDO data_telefono numeris" ir  jįrašai išsaugomi:</t>
  </si>
  <si>
    <r>
      <rPr>
        <sz val="11"/>
        <color rgb="FF000000"/>
        <rFont val="Calibri"/>
        <family val="2"/>
        <charset val="186"/>
      </rPr>
      <t xml:space="preserve">SKUNDAS turi būti išspręstas ir failas užpildytas </t>
    </r>
    <r>
      <rPr>
        <b/>
        <sz val="11"/>
        <color rgb="FF000000"/>
        <rFont val="Calibri"/>
        <family val="2"/>
        <charset val="186"/>
      </rPr>
      <t>per 4 darbo valandas.</t>
    </r>
  </si>
  <si>
    <t>Pildomi  stulpeliai  "Pildo Paslaugos teikėjas".</t>
  </si>
  <si>
    <t>Užpildžius reikiamus laukus atsakoma į laišką el.paštu: "Laba diena, SKUNDAS išnagrinėtas".</t>
  </si>
  <si>
    <t>Įvertinus pateiktą SKUNDO analizę pažymimas Statusas. Stulpelyje ,,B".</t>
  </si>
  <si>
    <t>SKUNDŲ aptarimas vykdomas periodinį kokybės susitikimą.</t>
  </si>
  <si>
    <t>Su SKUNDU susijusią informaciją, kuri negali būti kopijuojami, kaip tekstas excel faile, talpiname folderyje "Skundų informacija", failo pavadinimas "skundo reg. data + excel eilutė".</t>
  </si>
  <si>
    <t>POKALBIŲ KLAIDOS</t>
  </si>
  <si>
    <t>Iš pokalbių perklausos, Chat pokalbio perskaitymo (Ignitis klausant/skaitant atsitiktinius pokalbius), fiksuojamos procedūrinės / kokybinės klaidos.</t>
  </si>
  <si>
    <t>Ignitis</t>
  </si>
  <si>
    <t>Išnagrinėjama neatitiktį užpildytą stulpeliuose ,,Pildo klientas".</t>
  </si>
  <si>
    <t>Išanalizavus situaciją, atlikus veiksmus,  pildomi stulpeliai "Pildo tiekėjas". Numatomi prevenciniai veiksmai kokybės gerinimui, nurodomi atlikimo terminai bei atsakingas asmuo - ši informacija užpildoma stulpelyje ,,Paslaugos teikėjo komentaras".</t>
  </si>
  <si>
    <t>Statusas</t>
  </si>
  <si>
    <t>Šaltinis</t>
  </si>
  <si>
    <t>Skundo pavadinimas</t>
  </si>
  <si>
    <t>Interesanto kreipimosi data (metai-mėnuo-diena)</t>
  </si>
  <si>
    <t>Interesanto vardas pavardė</t>
  </si>
  <si>
    <t>Inetersanto telefono numeris ir / ar elektroninis paštas</t>
  </si>
  <si>
    <t>Skundo objektas</t>
  </si>
  <si>
    <t>Reikalingi atlikti veiksmai</t>
  </si>
  <si>
    <t>Klientui kilę klausimai, Paslaugos teikėjui pateikus atsakymą ir / ar atlikus analizę, bei nurodžius prevencinius veiksmus</t>
  </si>
  <si>
    <t>Ar pasitvirtino skundas? (Taip/Ne)</t>
  </si>
  <si>
    <t>Atsakymo data ir laikas (metai-mėnuo-diena)</t>
  </si>
  <si>
    <t>Prevencinės priemonės</t>
  </si>
  <si>
    <t>Registruojamo skundo eilės numeris</t>
  </si>
  <si>
    <t>Pildoma tik tada kai Paslaugos teikėjas išnagrinėja skundą, pateikia išvadą ir prevencines priemones</t>
  </si>
  <si>
    <t>Data kada klientas įkelia skundą į registrą -  nuo jos skaičiuojama laikas per kiek Paslaugos teikėjas turi patvirtinti / paneigti neatitiktį</t>
  </si>
  <si>
    <t>Laikas kada klientas įkelia skundą į registrą - nuo jo skaičiuojama laikas per kiek Paslaugos teikėjas turi patvirtinti / paneigti neatitiktį</t>
  </si>
  <si>
    <t>Iš kur  gautas skundas</t>
  </si>
  <si>
    <t>Pildomas taip atvejais kai skundas turi pavadinimą, pvz. VERT / VTAT raštas ir pa. Skundas pavadinimo gali neturėti tais atvejais kai jis gautas iš socialinių tinklų, žurnalistų per spaudos atstovą ir / ar pan.</t>
  </si>
  <si>
    <t>Galima data kada interesantas kreipėsi į Kliento aptarnavimo kanalus, ir jo atžvilgiu iš Paslaugos teikėjo darbuotojo pusės atlikti neteisingi veiksmai, ir  / ar neteisinga suteikta informacija</t>
  </si>
  <si>
    <t xml:space="preserve">Pildoma kai žinoma skundą pateikusio interesanto vardas ir pavardė </t>
  </si>
  <si>
    <t>Telefono numeris ir / ar elektrininis paštas, kuriuo kreipėsi intersantas</t>
  </si>
  <si>
    <t>Kuo interesantas skundžiasi</t>
  </si>
  <si>
    <t>Nurodome, kokius atsakymus pateikti, ar veiksmus atlikti, turi Paslaugos teikėjas</t>
  </si>
  <si>
    <t>Klientui kilę klausimai, Paslaugos teikėjui pateikus atsakymą ir / ar atlikus analizę, bei nurodžius prevencinius veiksmus - kol neatsakoma į šiuos klausimus, skundas laikomas neišnagrinėtu. Kai Klientas klausimų nebeturi įrašo komentarą "NĖRA"</t>
  </si>
  <si>
    <t>Situacijos analizės aprašymas, nurodant faktinę informaciją: ko interesantas klausė; ką atsakėme; jei atsakymas neteisingai suteiktas, tai kokią informaciją turėjome pasakyti.</t>
  </si>
  <si>
    <t>Iš sąrašo parenkama reikšmė Taip - kai skundas pasitvirtino, Ne - kai skundas nepasitvirtino</t>
  </si>
  <si>
    <t>Data ir laikas, kada Paslaugos teikėjas patvirtino / paneigė skundą</t>
  </si>
  <si>
    <t xml:space="preserve">Paslaugos teikėjas nurodo, kokius prevencinius veiksmus nusimatė ir kada atliks, kad skundas nesikartotų - veiksmai orientuoti ne tik į klaidą padariusius Paslaugos teikėjo darbuotojus, bet visus projekte dirbančius darbuotojus. Netinkama prevencinė priemonė:„bus aptarta su darbuotoju“, „darbuotojui bus atliktas papildomas 1:1 susitikimas“, ar pan., tokie veiksmai nenurodo konkretaus rodiklio gerinimo veiksmo. Tinkamas veiksmas yra: „Per ateinančias dvi dienas, pradedant šiandiena, bus atliktas testavimas žodžiu (temos pavadinimas) tema, užduodant 3 klausimus. 1 klausimas:...., 2 klausimas:..., 3 klausimas:.. Tinkamu rezultatus bus laikoma kai darbuotojas į visus tris klausimus atsakys teisingai. Jei nors į vieną klausimą atsakymas neteisingas, testavimo metu bus paaiškinta kaip reikia atsakyti interesantui ir po dar dviejų dienų, bus atliktas papildomas testavimas žodžiu, jog įsitikinti, kad darbuotojas informaciją įsisavino“. </t>
  </si>
  <si>
    <t>Laikotarpis (metai-mėnuo)</t>
  </si>
  <si>
    <t>Neatititikčių, pagal tipą, ir skundų pavadinimai</t>
  </si>
  <si>
    <t>Neatitikčių ir skundų faktinis skaičius, vnt</t>
  </si>
  <si>
    <t>Neatitikčių ir skundų sutartinis tikslas, vnt</t>
  </si>
  <si>
    <t>Neatitikčių ir skundų, skaičius už kuriuos taikoma atsakomybė, vnt.</t>
  </si>
  <si>
    <t>Vienos neatitikties ir skundo įkainis, Eur</t>
  </si>
  <si>
    <t>Neatitikties ir skundo atsakomybės suma, Eur</t>
  </si>
  <si>
    <t>Įrašomas eilės numeris</t>
  </si>
  <si>
    <t>Už kokį ataskaitinį laikotarpį pildomi duomenys</t>
  </si>
  <si>
    <t>Visų galimų neatitikčių tipų ir skundų sąrašas</t>
  </si>
  <si>
    <t>Neatitikčių pagal tipą faktinis skaičius</t>
  </si>
  <si>
    <t>Neatitikčių ir skundų sutartinis tikslas</t>
  </si>
  <si>
    <t>Formulė = Neatitikčių ir skundų faktinis skaičius, vnt - Neatitikčių ir skundų sutartinis tikslas, vnt</t>
  </si>
  <si>
    <t>Vienos neatitikties ir skundo įkainis</t>
  </si>
  <si>
    <t>Formulė = Neatitikčių ir skundų, skaičius už kuriuos taikoma atsakomybė, vnt. x Vienos neatitikties ir skundo įkainis, Eur</t>
  </si>
  <si>
    <t>Neatitiktis</t>
  </si>
  <si>
    <t>Viso:</t>
  </si>
  <si>
    <t>Skambučio neatitiktis</t>
  </si>
  <si>
    <t>Chat pokalbio neatitiktis</t>
  </si>
  <si>
    <t>Elektroninio laiško neatitiktis</t>
  </si>
  <si>
    <t>Skundas</t>
  </si>
  <si>
    <t>METAI-MĖNUO</t>
  </si>
  <si>
    <t>Paslaugos teikėjas</t>
  </si>
  <si>
    <t>NEATITIKTYS (atvejai užklausos kreipiniai)</t>
  </si>
  <si>
    <t>Jeigu stulpelyje "Su interesantu susisiekti" pažymėta "TAIP", susisiekiama su klientu.</t>
  </si>
  <si>
    <t>Jeigu stulpelyje "Su interesantu susisiekti" pažymėta "NE", su klientu susisiekti nereikia.</t>
  </si>
  <si>
    <t>Atsakymai, kuriuos pateikia Paslaugos teikėjas, perduodami Iginitis darbuotojams, sprendžiantiems Intersantų klausimus.</t>
  </si>
  <si>
    <t>Ignitis / Paslaugos tiekėjas</t>
  </si>
  <si>
    <t>Siunčiamas el. laiškas: "Laba diena. Gautas SKUNDAS. Prašome per 4 val. išnagrinėti ir pateikti atsakymą".</t>
  </si>
  <si>
    <t>Paslaugos teikėjas darbuotojas atsakingas už kokybę, periodiškai pasidalina grįžtamuoju ryšiu, tendencijomis ir įžvalgomis kuriuos teikė vadybininkams.</t>
  </si>
  <si>
    <t>Pildo KLIENTAS</t>
  </si>
  <si>
    <t>Taip / Ne</t>
  </si>
  <si>
    <t>PILDO PASLAUGOS TEIKĖJAS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</si>
</sst>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yyyy/mm/dd;@"/>
  </numFmts>
  <fonts count="27" x14ac:knownFonts="1"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8"/>
      <color theme="1"/>
      <name val="Arial"/>
    </font>
    <font>
      <b/>
      <sz val="9"/>
      <color rgb="FF000000"/>
      <name val="Arial"/>
      <family val="2"/>
      <charset val="186"/>
    </font>
    <font>
      <sz val="11"/>
      <color rgb="FF000000"/>
      <name val="Calibri"/>
      <family val="2"/>
      <charset val="186"/>
    </font>
    <font>
      <b/>
      <sz val="11"/>
      <color rgb="FFFFFFFF"/>
      <name val="Calibri"/>
      <family val="2"/>
      <charset val="186"/>
    </font>
    <font>
      <b/>
      <sz val="11"/>
      <color rgb="FF000000"/>
      <name val="Calibri"/>
      <family val="2"/>
      <charset val="186"/>
    </font>
    <font>
      <b/>
      <sz val="11"/>
      <color rgb="FFFF0000"/>
      <name val="Calibri"/>
      <family val="2"/>
      <charset val="186"/>
    </font>
    <font>
      <sz val="11"/>
      <name val="Aptos Narrow"/>
    </font>
    <font>
      <b/>
      <sz val="8"/>
      <color theme="1"/>
      <name val="Arial"/>
    </font>
    <font>
      <sz val="9"/>
      <color theme="1"/>
      <name val="Calibri"/>
      <family val="2"/>
      <charset val="186"/>
      <scheme val="minor"/>
    </font>
    <font>
      <sz val="8"/>
      <color rgb="FF000000"/>
      <name val="Arial"/>
      <charset val="1"/>
    </font>
    <font>
      <sz val="8"/>
      <color rgb="FF000000"/>
      <name val="Arial"/>
    </font>
    <font>
      <sz val="8"/>
      <color rgb="FF242424"/>
      <name val="Arial"/>
    </font>
    <font>
      <sz val="8"/>
      <color theme="1"/>
      <name val="Arial"/>
      <family val="2"/>
      <charset val="1"/>
    </font>
    <font>
      <sz val="11"/>
      <color rgb="FF000000"/>
      <name val="Aptos Narrow"/>
      <family val="2"/>
    </font>
    <font>
      <sz val="11"/>
      <color rgb="FF242424"/>
      <name val="Aptos Narrow"/>
      <charset val="1"/>
    </font>
    <font>
      <sz val="8"/>
      <color rgb="FF000000"/>
      <name val="Segoe UI"/>
      <charset val="1"/>
    </font>
    <font>
      <sz val="8"/>
      <color rgb="FF000000"/>
      <name val="Segoe UI"/>
    </font>
    <font>
      <sz val="9"/>
      <color rgb="FF000000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</cellStyleXfs>
  <cellXfs count="149">
    <xf numFmtId="0" fontId="0" fillId="0" borderId="0" xfId="0"/>
    <xf numFmtId="0" fontId="6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wrapText="1"/>
    </xf>
    <xf numFmtId="0" fontId="7" fillId="0" borderId="0" xfId="0" applyFont="1"/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5" fillId="2" borderId="1" xfId="1" applyNumberFormat="1" applyFont="1" applyBorder="1" applyAlignment="1">
      <alignment horizontal="center" vertical="center" wrapText="1"/>
    </xf>
    <xf numFmtId="164" fontId="5" fillId="2" borderId="3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right" vertical="center" wrapText="1"/>
    </xf>
    <xf numFmtId="0" fontId="0" fillId="0" borderId="1" xfId="0" applyBorder="1"/>
    <xf numFmtId="0" fontId="11" fillId="0" borderId="0" xfId="0" applyFont="1" applyAlignment="1">
      <alignment horizontal="center" vertical="center"/>
    </xf>
    <xf numFmtId="0" fontId="13" fillId="11" borderId="4" xfId="0" applyFont="1" applyFill="1" applyBorder="1" applyAlignment="1">
      <alignment horizontal="center" vertical="top"/>
    </xf>
    <xf numFmtId="0" fontId="13" fillId="11" borderId="9" xfId="0" applyFont="1" applyFill="1" applyBorder="1" applyAlignment="1">
      <alignment horizontal="center" vertical="top"/>
    </xf>
    <xf numFmtId="0" fontId="11" fillId="12" borderId="9" xfId="0" applyFont="1" applyFill="1" applyBorder="1" applyAlignment="1">
      <alignment horizontal="left" vertical="top"/>
    </xf>
    <xf numFmtId="0" fontId="9" fillId="0" borderId="1" xfId="0" applyFont="1" applyBorder="1"/>
    <xf numFmtId="0" fontId="9" fillId="8" borderId="1" xfId="0" applyFont="1" applyFill="1" applyBorder="1" applyAlignment="1">
      <alignment wrapText="1"/>
    </xf>
    <xf numFmtId="0" fontId="9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20" fontId="6" fillId="4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/>
    <xf numFmtId="0" fontId="8" fillId="4" borderId="1" xfId="2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8" fillId="13" borderId="17" xfId="0" applyFont="1" applyFill="1" applyBorder="1" applyAlignment="1">
      <alignment wrapText="1"/>
    </xf>
    <xf numFmtId="0" fontId="0" fillId="0" borderId="12" xfId="0" applyBorder="1"/>
    <xf numFmtId="0" fontId="9" fillId="8" borderId="1" xfId="0" applyFont="1" applyFill="1" applyBorder="1"/>
    <xf numFmtId="0" fontId="18" fillId="0" borderId="17" xfId="0" applyFont="1" applyBorder="1" applyAlignment="1">
      <alignment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2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0" fillId="0" borderId="6" xfId="0" applyBorder="1"/>
    <xf numFmtId="0" fontId="0" fillId="0" borderId="4" xfId="0" applyBorder="1"/>
    <xf numFmtId="14" fontId="9" fillId="8" borderId="1" xfId="0" applyNumberFormat="1" applyFont="1" applyFill="1" applyBorder="1" applyAlignment="1">
      <alignment horizontal="center" vertical="center" wrapText="1"/>
    </xf>
    <xf numFmtId="20" fontId="9" fillId="8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0" fillId="8" borderId="0" xfId="0" applyFill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5" fillId="6" borderId="0" xfId="1" applyNumberFormat="1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/>
    </xf>
    <xf numFmtId="0" fontId="11" fillId="12" borderId="5" xfId="0" applyFont="1" applyFill="1" applyBorder="1" applyAlignment="1">
      <alignment horizontal="left" vertical="top"/>
    </xf>
    <xf numFmtId="0" fontId="11" fillId="12" borderId="6" xfId="0" applyFont="1" applyFill="1" applyBorder="1" applyAlignment="1">
      <alignment horizontal="left" vertical="top"/>
    </xf>
    <xf numFmtId="0" fontId="12" fillId="10" borderId="5" xfId="0" applyFont="1" applyFill="1" applyBorder="1" applyAlignment="1">
      <alignment horizontal="center" vertical="top" wrapText="1"/>
    </xf>
    <xf numFmtId="0" fontId="12" fillId="10" borderId="10" xfId="0" applyFont="1" applyFill="1" applyBorder="1" applyAlignment="1">
      <alignment horizontal="center" vertical="top" wrapText="1"/>
    </xf>
    <xf numFmtId="0" fontId="12" fillId="10" borderId="13" xfId="0" applyFont="1" applyFill="1" applyBorder="1" applyAlignment="1">
      <alignment horizontal="center" vertical="top" wrapText="1"/>
    </xf>
    <xf numFmtId="0" fontId="10" fillId="9" borderId="5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10" xfId="0" applyFont="1" applyFill="1" applyBorder="1" applyAlignment="1">
      <alignment horizontal="center" vertical="center" wrapText="1"/>
    </xf>
    <xf numFmtId="0" fontId="12" fillId="10" borderId="13" xfId="0" applyFont="1" applyFill="1" applyBorder="1" applyAlignment="1">
      <alignment horizontal="center" vertical="center" wrapText="1"/>
    </xf>
    <xf numFmtId="164" fontId="5" fillId="6" borderId="1" xfId="1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64" fontId="5" fillId="2" borderId="1" xfId="1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5" fillId="6" borderId="8" xfId="1" applyNumberFormat="1" applyFont="1" applyFill="1" applyBorder="1" applyAlignment="1">
      <alignment horizontal="center" vertical="center" wrapText="1"/>
    </xf>
    <xf numFmtId="164" fontId="5" fillId="6" borderId="7" xfId="1" applyNumberFormat="1" applyFont="1" applyFill="1" applyBorder="1" applyAlignment="1">
      <alignment horizontal="center" vertical="center" wrapText="1"/>
    </xf>
    <xf numFmtId="164" fontId="5" fillId="6" borderId="9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0" fontId="9" fillId="8" borderId="1" xfId="0" applyNumberFormat="1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 wrapText="1"/>
    </xf>
    <xf numFmtId="22" fontId="9" fillId="8" borderId="1" xfId="0" applyNumberFormat="1" applyFont="1" applyFill="1" applyBorder="1"/>
    <xf numFmtId="20" fontId="9" fillId="8" borderId="1" xfId="0" applyNumberFormat="1" applyFont="1" applyFill="1" applyBorder="1" applyAlignment="1">
      <alignment horizontal="center" vertical="center"/>
    </xf>
    <xf numFmtId="14" fontId="17" fillId="8" borderId="1" xfId="0" applyNumberFormat="1" applyFont="1" applyFill="1" applyBorder="1" applyAlignment="1">
      <alignment horizontal="center" vertical="center"/>
    </xf>
    <xf numFmtId="20" fontId="17" fillId="8" borderId="1" xfId="0" applyNumberFormat="1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vertical="center"/>
    </xf>
    <xf numFmtId="0" fontId="9" fillId="8" borderId="1" xfId="0" applyFont="1" applyFill="1" applyBorder="1" applyAlignment="1">
      <alignment vertical="top" wrapText="1"/>
    </xf>
    <xf numFmtId="14" fontId="9" fillId="8" borderId="1" xfId="0" applyNumberFormat="1" applyFont="1" applyFill="1" applyBorder="1"/>
    <xf numFmtId="0" fontId="17" fillId="8" borderId="1" xfId="0" applyFont="1" applyFill="1" applyBorder="1" applyAlignment="1">
      <alignment horizontal="center"/>
    </xf>
    <xf numFmtId="20" fontId="17" fillId="8" borderId="1" xfId="0" applyNumberFormat="1" applyFont="1" applyFill="1" applyBorder="1" applyAlignment="1">
      <alignment horizontal="center"/>
    </xf>
    <xf numFmtId="14" fontId="17" fillId="8" borderId="1" xfId="0" applyNumberFormat="1" applyFont="1" applyFill="1" applyBorder="1" applyAlignment="1">
      <alignment horizontal="center"/>
    </xf>
    <xf numFmtId="0" fontId="19" fillId="8" borderId="1" xfId="0" applyFont="1" applyFill="1" applyBorder="1" applyAlignment="1">
      <alignment wrapText="1"/>
    </xf>
    <xf numFmtId="0" fontId="19" fillId="8" borderId="1" xfId="0" applyFont="1" applyFill="1" applyBorder="1"/>
    <xf numFmtId="22" fontId="19" fillId="8" borderId="1" xfId="0" applyNumberFormat="1" applyFont="1" applyFill="1" applyBorder="1"/>
    <xf numFmtId="0" fontId="0" fillId="8" borderId="1" xfId="0" applyFill="1" applyBorder="1"/>
    <xf numFmtId="0" fontId="18" fillId="0" borderId="18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4" fillId="7" borderId="19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0" fillId="0" borderId="9" xfId="0" applyBorder="1"/>
    <xf numFmtId="0" fontId="15" fillId="8" borderId="1" xfId="0" applyFont="1" applyFill="1" applyBorder="1" applyAlignment="1">
      <alignment horizontal="center"/>
    </xf>
    <xf numFmtId="14" fontId="9" fillId="8" borderId="1" xfId="0" applyNumberFormat="1" applyFont="1" applyFill="1" applyBorder="1" applyAlignment="1">
      <alignment horizontal="center"/>
    </xf>
    <xf numFmtId="14" fontId="9" fillId="8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wrapText="1"/>
    </xf>
    <xf numFmtId="0" fontId="19" fillId="14" borderId="1" xfId="0" applyFont="1" applyFill="1" applyBorder="1" applyAlignment="1">
      <alignment wrapText="1"/>
    </xf>
    <xf numFmtId="0" fontId="18" fillId="8" borderId="1" xfId="0" applyFont="1" applyFill="1" applyBorder="1" applyAlignment="1">
      <alignment wrapText="1" readingOrder="1"/>
    </xf>
    <xf numFmtId="0" fontId="18" fillId="8" borderId="1" xfId="0" applyFont="1" applyFill="1" applyBorder="1"/>
    <xf numFmtId="0" fontId="20" fillId="8" borderId="1" xfId="0" applyFont="1" applyFill="1" applyBorder="1" applyAlignment="1">
      <alignment wrapText="1"/>
    </xf>
    <xf numFmtId="0" fontId="21" fillId="8" borderId="1" xfId="0" applyFont="1" applyFill="1" applyBorder="1" applyAlignment="1">
      <alignment wrapText="1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wrapText="1"/>
    </xf>
    <xf numFmtId="0" fontId="24" fillId="8" borderId="1" xfId="0" applyFont="1" applyFill="1" applyBorder="1"/>
    <xf numFmtId="0" fontId="25" fillId="8" borderId="1" xfId="0" applyFont="1" applyFill="1" applyBorder="1"/>
    <xf numFmtId="0" fontId="26" fillId="8" borderId="1" xfId="0" applyFont="1" applyFill="1" applyBorder="1" applyAlignment="1">
      <alignment wrapText="1"/>
    </xf>
    <xf numFmtId="0" fontId="11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2" borderId="1" xfId="1" applyFont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/>
    </xf>
    <xf numFmtId="0" fontId="5" fillId="15" borderId="1" xfId="1" applyFont="1" applyFill="1" applyBorder="1" applyAlignment="1">
      <alignment horizontal="center" vertical="center" wrapText="1"/>
    </xf>
    <xf numFmtId="165" fontId="5" fillId="1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164" fontId="5" fillId="5" borderId="1" xfId="1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/>
    </xf>
  </cellXfs>
  <cellStyles count="3">
    <cellStyle name="Good" xfId="1" builtinId="26"/>
    <cellStyle name="Hyperlink" xfId="2" xr:uid="{00000000-000B-0000-0000-000008000000}"/>
    <cellStyle name="Normal" xfId="0" builtinId="0"/>
  </cellStyles>
  <dxfs count="25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9170-8345-41D1-8E39-596F63E4A308}">
  <dimension ref="A1:C38"/>
  <sheetViews>
    <sheetView workbookViewId="0">
      <selection activeCell="E34" sqref="E34"/>
    </sheetView>
  </sheetViews>
  <sheetFormatPr defaultRowHeight="14.4" x14ac:dyDescent="0.3"/>
  <cols>
    <col min="1" max="1" width="8.6640625" customWidth="1"/>
    <col min="2" max="2" width="84.88671875" customWidth="1"/>
    <col min="3" max="3" width="25.33203125" customWidth="1"/>
  </cols>
  <sheetData>
    <row r="1" spans="1:3" x14ac:dyDescent="0.3">
      <c r="A1" s="65" t="s">
        <v>47</v>
      </c>
      <c r="B1" s="66"/>
      <c r="C1" s="67"/>
    </row>
    <row r="2" spans="1:3" x14ac:dyDescent="0.3">
      <c r="A2" s="19"/>
      <c r="B2" s="19"/>
      <c r="C2" s="19"/>
    </row>
    <row r="3" spans="1:3" x14ac:dyDescent="0.3">
      <c r="A3" s="68" t="s">
        <v>128</v>
      </c>
      <c r="B3" s="69"/>
      <c r="C3" s="70"/>
    </row>
    <row r="4" spans="1:3" x14ac:dyDescent="0.3">
      <c r="A4" s="20" t="s">
        <v>48</v>
      </c>
      <c r="B4" s="21" t="s">
        <v>49</v>
      </c>
      <c r="C4" s="21" t="s">
        <v>50</v>
      </c>
    </row>
    <row r="5" spans="1:3" x14ac:dyDescent="0.3">
      <c r="A5" s="128">
        <v>1</v>
      </c>
      <c r="B5" s="125" t="s">
        <v>51</v>
      </c>
      <c r="C5" s="125" t="s">
        <v>52</v>
      </c>
    </row>
    <row r="6" spans="1:3" x14ac:dyDescent="0.3">
      <c r="A6" s="128">
        <v>2</v>
      </c>
      <c r="B6" s="125" t="s">
        <v>53</v>
      </c>
      <c r="C6" s="125" t="s">
        <v>127</v>
      </c>
    </row>
    <row r="7" spans="1:3" x14ac:dyDescent="0.3">
      <c r="A7" s="128">
        <v>3</v>
      </c>
      <c r="B7" s="125" t="s">
        <v>129</v>
      </c>
      <c r="C7" s="125" t="s">
        <v>127</v>
      </c>
    </row>
    <row r="8" spans="1:3" x14ac:dyDescent="0.3">
      <c r="A8" s="128">
        <v>4</v>
      </c>
      <c r="B8" s="125" t="s">
        <v>130</v>
      </c>
      <c r="C8" s="125" t="s">
        <v>127</v>
      </c>
    </row>
    <row r="9" spans="1:3" x14ac:dyDescent="0.3">
      <c r="A9" s="128">
        <v>6</v>
      </c>
      <c r="B9" s="125" t="s">
        <v>54</v>
      </c>
      <c r="C9" s="125" t="s">
        <v>127</v>
      </c>
    </row>
    <row r="10" spans="1:3" x14ac:dyDescent="0.3">
      <c r="A10" s="128">
        <v>7</v>
      </c>
      <c r="B10" s="125" t="s">
        <v>55</v>
      </c>
      <c r="C10" s="125" t="s">
        <v>127</v>
      </c>
    </row>
    <row r="11" spans="1:3" x14ac:dyDescent="0.3">
      <c r="A11" s="128">
        <v>8</v>
      </c>
      <c r="B11" s="125" t="s">
        <v>56</v>
      </c>
      <c r="C11" s="125" t="s">
        <v>127</v>
      </c>
    </row>
    <row r="12" spans="1:3" ht="20.25" customHeight="1" x14ac:dyDescent="0.3">
      <c r="A12" s="128">
        <v>9</v>
      </c>
      <c r="B12" s="126" t="s">
        <v>131</v>
      </c>
      <c r="C12" s="125" t="s">
        <v>57</v>
      </c>
    </row>
    <row r="13" spans="1:3" x14ac:dyDescent="0.3">
      <c r="A13" s="128">
        <v>10</v>
      </c>
      <c r="B13" s="125" t="s">
        <v>58</v>
      </c>
      <c r="C13" s="125" t="s">
        <v>132</v>
      </c>
    </row>
    <row r="14" spans="1:3" ht="54" customHeight="1" x14ac:dyDescent="0.3">
      <c r="A14" s="129">
        <v>11</v>
      </c>
      <c r="B14" s="127" t="s">
        <v>59</v>
      </c>
      <c r="C14" s="125" t="s">
        <v>57</v>
      </c>
    </row>
    <row r="15" spans="1:3" x14ac:dyDescent="0.3">
      <c r="A15" s="60" t="s">
        <v>60</v>
      </c>
      <c r="B15" s="61"/>
      <c r="C15" s="22" t="s">
        <v>60</v>
      </c>
    </row>
    <row r="16" spans="1:3" x14ac:dyDescent="0.3">
      <c r="A16" s="62" t="s">
        <v>61</v>
      </c>
      <c r="B16" s="63"/>
      <c r="C16" s="64"/>
    </row>
    <row r="17" spans="1:3" x14ac:dyDescent="0.3">
      <c r="A17" s="20" t="s">
        <v>48</v>
      </c>
      <c r="B17" s="21" t="s">
        <v>49</v>
      </c>
      <c r="C17" s="21" t="s">
        <v>50</v>
      </c>
    </row>
    <row r="18" spans="1:3" x14ac:dyDescent="0.3">
      <c r="A18" s="128">
        <v>1</v>
      </c>
      <c r="B18" s="125" t="s">
        <v>62</v>
      </c>
      <c r="C18" s="125" t="s">
        <v>57</v>
      </c>
    </row>
    <row r="19" spans="1:3" x14ac:dyDescent="0.3">
      <c r="A19" s="128">
        <v>2</v>
      </c>
      <c r="B19" s="125" t="s">
        <v>63</v>
      </c>
      <c r="C19" s="125" t="s">
        <v>57</v>
      </c>
    </row>
    <row r="20" spans="1:3" ht="36.75" customHeight="1" x14ac:dyDescent="0.3">
      <c r="A20" s="128">
        <v>3</v>
      </c>
      <c r="B20" s="126" t="s">
        <v>133</v>
      </c>
      <c r="C20" s="125" t="s">
        <v>57</v>
      </c>
    </row>
    <row r="21" spans="1:3" x14ac:dyDescent="0.3">
      <c r="A21" s="128">
        <v>4</v>
      </c>
      <c r="B21" s="125" t="s">
        <v>64</v>
      </c>
      <c r="C21" s="125" t="s">
        <v>127</v>
      </c>
    </row>
    <row r="22" spans="1:3" ht="28.5" customHeight="1" x14ac:dyDescent="0.3">
      <c r="A22" s="130">
        <v>5</v>
      </c>
      <c r="B22" s="135" t="s">
        <v>65</v>
      </c>
      <c r="C22" s="134" t="s">
        <v>127</v>
      </c>
    </row>
    <row r="23" spans="1:3" x14ac:dyDescent="0.3">
      <c r="A23" s="139"/>
      <c r="B23" s="135"/>
      <c r="C23" s="134"/>
    </row>
    <row r="24" spans="1:3" x14ac:dyDescent="0.3">
      <c r="A24" s="128">
        <v>6</v>
      </c>
      <c r="B24" s="136" t="s">
        <v>66</v>
      </c>
      <c r="C24" s="125" t="s">
        <v>127</v>
      </c>
    </row>
    <row r="25" spans="1:3" x14ac:dyDescent="0.3">
      <c r="A25" s="128">
        <v>7</v>
      </c>
      <c r="B25" s="125" t="s">
        <v>67</v>
      </c>
      <c r="C25" s="125" t="s">
        <v>127</v>
      </c>
    </row>
    <row r="26" spans="1:3" ht="27.75" customHeight="1" x14ac:dyDescent="0.3">
      <c r="A26" s="128">
        <v>8</v>
      </c>
      <c r="B26" s="126" t="s">
        <v>68</v>
      </c>
      <c r="C26" s="125" t="s">
        <v>127</v>
      </c>
    </row>
    <row r="27" spans="1:3" x14ac:dyDescent="0.3">
      <c r="A27" s="128">
        <v>9</v>
      </c>
      <c r="B27" s="125" t="s">
        <v>69</v>
      </c>
      <c r="C27" s="125" t="s">
        <v>57</v>
      </c>
    </row>
    <row r="28" spans="1:3" x14ac:dyDescent="0.3">
      <c r="A28" s="128">
        <v>10</v>
      </c>
      <c r="B28" s="125" t="s">
        <v>70</v>
      </c>
      <c r="C28" s="125" t="s">
        <v>132</v>
      </c>
    </row>
    <row r="29" spans="1:3" ht="35.25" customHeight="1" x14ac:dyDescent="0.3">
      <c r="A29" s="130">
        <v>11</v>
      </c>
      <c r="B29" s="137" t="s">
        <v>71</v>
      </c>
      <c r="C29" s="132" t="s">
        <v>57</v>
      </c>
    </row>
    <row r="30" spans="1:3" x14ac:dyDescent="0.3">
      <c r="A30" s="131"/>
      <c r="B30" s="138"/>
      <c r="C30" s="133"/>
    </row>
    <row r="31" spans="1:3" x14ac:dyDescent="0.3">
      <c r="A31" s="60" t="s">
        <v>60</v>
      </c>
      <c r="B31" s="61"/>
      <c r="C31" s="22" t="s">
        <v>60</v>
      </c>
    </row>
    <row r="32" spans="1:3" x14ac:dyDescent="0.3">
      <c r="A32" s="62" t="s">
        <v>72</v>
      </c>
      <c r="B32" s="63"/>
      <c r="C32" s="64"/>
    </row>
    <row r="33" spans="1:3" x14ac:dyDescent="0.3">
      <c r="A33" s="20" t="s">
        <v>48</v>
      </c>
      <c r="B33" s="21" t="s">
        <v>49</v>
      </c>
      <c r="C33" s="21" t="s">
        <v>50</v>
      </c>
    </row>
    <row r="34" spans="1:3" ht="41.25" customHeight="1" x14ac:dyDescent="0.3">
      <c r="A34" s="140">
        <v>1</v>
      </c>
      <c r="B34" s="126" t="s">
        <v>73</v>
      </c>
      <c r="C34" s="126" t="s">
        <v>74</v>
      </c>
    </row>
    <row r="35" spans="1:3" x14ac:dyDescent="0.3">
      <c r="A35" s="140">
        <v>2</v>
      </c>
      <c r="B35" s="125" t="s">
        <v>51</v>
      </c>
      <c r="C35" s="126" t="s">
        <v>74</v>
      </c>
    </row>
    <row r="36" spans="1:3" ht="18" customHeight="1" x14ac:dyDescent="0.3">
      <c r="A36" s="140">
        <v>3</v>
      </c>
      <c r="B36" s="126" t="s">
        <v>75</v>
      </c>
      <c r="C36" s="125" t="s">
        <v>127</v>
      </c>
    </row>
    <row r="37" spans="1:3" ht="53.25" customHeight="1" x14ac:dyDescent="0.3">
      <c r="A37" s="140">
        <v>4</v>
      </c>
      <c r="B37" s="126" t="s">
        <v>76</v>
      </c>
      <c r="C37" s="125" t="s">
        <v>127</v>
      </c>
    </row>
    <row r="38" spans="1:3" ht="28.8" x14ac:dyDescent="0.3">
      <c r="A38" s="140">
        <v>5</v>
      </c>
      <c r="B38" s="126" t="s">
        <v>134</v>
      </c>
      <c r="C38" s="125" t="s">
        <v>127</v>
      </c>
    </row>
  </sheetData>
  <mergeCells count="12">
    <mergeCell ref="A29:A30"/>
    <mergeCell ref="C29:C30"/>
    <mergeCell ref="A31:B31"/>
    <mergeCell ref="A32:C32"/>
    <mergeCell ref="A1:C1"/>
    <mergeCell ref="A3:C3"/>
    <mergeCell ref="A15:B15"/>
    <mergeCell ref="A16:C16"/>
    <mergeCell ref="A22:A23"/>
    <mergeCell ref="C22:C23"/>
    <mergeCell ref="B22:B23"/>
    <mergeCell ref="B29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458-877A-4583-B79B-438C4485CCC2}">
  <sheetPr filterMode="1"/>
  <dimension ref="A1:AC672"/>
  <sheetViews>
    <sheetView topLeftCell="A2" zoomScale="70" zoomScaleNormal="70" workbookViewId="0">
      <pane ySplit="4" topLeftCell="A6" activePane="bottomLeft" state="frozen"/>
      <selection pane="bottomLeft" activeCell="R16" sqref="R16"/>
    </sheetView>
  </sheetViews>
  <sheetFormatPr defaultRowHeight="15" customHeight="1" x14ac:dyDescent="0.3"/>
  <cols>
    <col min="1" max="1" width="11.88671875" customWidth="1"/>
    <col min="2" max="2" width="14.33203125" customWidth="1"/>
    <col min="3" max="3" width="13" customWidth="1"/>
    <col min="4" max="4" width="21.44140625" customWidth="1"/>
    <col min="5" max="5" width="9.88671875" bestFit="1" customWidth="1"/>
    <col min="6" max="6" width="12.88671875" customWidth="1"/>
    <col min="7" max="7" width="16.6640625" customWidth="1"/>
    <col min="8" max="8" width="12.5546875" customWidth="1"/>
    <col min="9" max="9" width="15.33203125" customWidth="1"/>
    <col min="10" max="10" width="48" customWidth="1"/>
    <col min="11" max="11" width="10.33203125" customWidth="1"/>
    <col min="13" max="13" width="13.6640625" customWidth="1"/>
    <col min="14" max="14" width="7.109375" style="47" customWidth="1"/>
    <col min="15" max="15" width="30.44140625" customWidth="1"/>
    <col min="16" max="16" width="11.6640625" style="47" customWidth="1"/>
    <col min="17" max="17" width="18.109375" customWidth="1"/>
    <col min="18" max="18" width="25.44140625" customWidth="1"/>
    <col min="19" max="19" width="23" customWidth="1"/>
    <col min="20" max="20" width="28" customWidth="1"/>
    <col min="27" max="27" width="18.33203125" customWidth="1"/>
  </cols>
  <sheetData>
    <row r="1" spans="1:29" ht="14.4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"/>
      <c r="O1" s="56" t="s">
        <v>1</v>
      </c>
      <c r="P1" s="56"/>
      <c r="Q1" s="56"/>
      <c r="R1" s="56"/>
      <c r="S1" s="56"/>
      <c r="T1" s="56"/>
    </row>
    <row r="2" spans="1:29" ht="14.4" x14ac:dyDescent="0.3">
      <c r="A2" s="141" t="s">
        <v>135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3" t="s">
        <v>137</v>
      </c>
      <c r="O2" s="143"/>
      <c r="P2" s="143"/>
      <c r="Q2" s="143"/>
      <c r="R2" s="143"/>
      <c r="S2" s="143"/>
      <c r="T2" s="143"/>
    </row>
    <row r="3" spans="1:29" ht="53.25" customHeight="1" x14ac:dyDescent="0.3">
      <c r="A3" s="12" t="s">
        <v>2</v>
      </c>
      <c r="B3" s="12" t="s">
        <v>3</v>
      </c>
      <c r="C3" s="12" t="s">
        <v>4</v>
      </c>
      <c r="D3" s="142" t="s">
        <v>5</v>
      </c>
      <c r="E3" s="142" t="s">
        <v>6</v>
      </c>
      <c r="F3" s="142" t="s">
        <v>7</v>
      </c>
      <c r="G3" s="142" t="s">
        <v>8</v>
      </c>
      <c r="H3" s="142" t="s">
        <v>9</v>
      </c>
      <c r="I3" s="142" t="s">
        <v>10</v>
      </c>
      <c r="J3" s="142" t="s">
        <v>11</v>
      </c>
      <c r="K3" s="142" t="s">
        <v>12</v>
      </c>
      <c r="L3" s="142" t="s">
        <v>13</v>
      </c>
      <c r="M3" s="142" t="s">
        <v>14</v>
      </c>
      <c r="N3" s="144" t="s">
        <v>15</v>
      </c>
      <c r="O3" s="144" t="s">
        <v>16</v>
      </c>
      <c r="P3" s="144" t="s">
        <v>17</v>
      </c>
      <c r="Q3" s="145" t="s">
        <v>18</v>
      </c>
      <c r="R3" s="144" t="s">
        <v>19</v>
      </c>
      <c r="S3" s="144" t="s">
        <v>20</v>
      </c>
      <c r="T3" s="144" t="s">
        <v>21</v>
      </c>
    </row>
    <row r="4" spans="1:29" ht="14.4" x14ac:dyDescent="0.3">
      <c r="A4" s="58" t="s">
        <v>22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9" ht="25.5" customHeight="1" x14ac:dyDescent="0.3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136</v>
      </c>
      <c r="L5" s="2" t="s">
        <v>33</v>
      </c>
      <c r="M5" s="2" t="s">
        <v>34</v>
      </c>
      <c r="N5" s="2" t="s">
        <v>35</v>
      </c>
      <c r="O5" s="2" t="s">
        <v>36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  <c r="AA5" s="7"/>
      <c r="AC5" s="3" t="s">
        <v>42</v>
      </c>
    </row>
    <row r="6" spans="1:29" ht="14.4" x14ac:dyDescent="0.3">
      <c r="A6" s="59" t="s">
        <v>126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7"/>
      <c r="AA6" s="3" t="s">
        <v>43</v>
      </c>
      <c r="AC6" s="3" t="s">
        <v>44</v>
      </c>
    </row>
    <row r="7" spans="1:29" ht="14.4" x14ac:dyDescent="0.3">
      <c r="A7" s="110"/>
      <c r="B7" s="111"/>
      <c r="C7" s="84"/>
      <c r="D7" s="85"/>
      <c r="E7" s="85"/>
      <c r="F7" s="85"/>
      <c r="G7" s="85"/>
      <c r="H7" s="85"/>
      <c r="I7" s="85"/>
      <c r="J7" s="86"/>
      <c r="K7" s="85"/>
      <c r="L7" s="85"/>
      <c r="M7" s="85"/>
      <c r="N7" s="48"/>
      <c r="O7" s="38"/>
      <c r="P7" s="48"/>
      <c r="Q7" s="87"/>
      <c r="R7" s="24"/>
      <c r="S7" s="24"/>
      <c r="T7" s="24"/>
    </row>
    <row r="8" spans="1:29" ht="14.4" x14ac:dyDescent="0.3">
      <c r="A8" s="110"/>
      <c r="B8" s="111"/>
      <c r="C8" s="84"/>
      <c r="D8" s="85"/>
      <c r="E8" s="85"/>
      <c r="F8" s="85"/>
      <c r="G8" s="85"/>
      <c r="H8" s="85"/>
      <c r="I8" s="85"/>
      <c r="J8" s="86"/>
      <c r="K8" s="85"/>
      <c r="L8" s="85"/>
      <c r="M8" s="85"/>
      <c r="N8" s="48"/>
      <c r="O8" s="38"/>
      <c r="P8" s="48"/>
      <c r="Q8" s="87"/>
      <c r="R8" s="24"/>
      <c r="S8" s="24"/>
      <c r="T8" s="24"/>
    </row>
    <row r="9" spans="1:29" ht="14.4" x14ac:dyDescent="0.3">
      <c r="A9" s="110"/>
      <c r="B9" s="111"/>
      <c r="C9" s="84"/>
      <c r="D9" s="85"/>
      <c r="E9" s="85"/>
      <c r="F9" s="85"/>
      <c r="G9" s="85"/>
      <c r="H9" s="85"/>
      <c r="I9" s="85"/>
      <c r="J9" s="86"/>
      <c r="K9" s="85"/>
      <c r="L9" s="85"/>
      <c r="M9" s="85"/>
      <c r="N9" s="48"/>
      <c r="O9" s="38"/>
      <c r="P9" s="48"/>
      <c r="Q9" s="87"/>
      <c r="R9" s="24"/>
      <c r="S9" s="24"/>
      <c r="T9" s="24"/>
    </row>
    <row r="10" spans="1:29" ht="14.4" x14ac:dyDescent="0.3">
      <c r="A10" s="110"/>
      <c r="B10" s="111"/>
      <c r="C10" s="84"/>
      <c r="D10" s="85"/>
      <c r="E10" s="85"/>
      <c r="F10" s="85"/>
      <c r="G10" s="85"/>
      <c r="H10" s="85"/>
      <c r="I10" s="85"/>
      <c r="J10" s="86"/>
      <c r="K10" s="85"/>
      <c r="L10" s="85"/>
      <c r="M10" s="85"/>
      <c r="N10" s="48"/>
      <c r="O10" s="38"/>
      <c r="P10" s="48"/>
      <c r="Q10" s="87"/>
      <c r="R10" s="24"/>
      <c r="S10" s="24"/>
      <c r="T10" s="24"/>
    </row>
    <row r="11" spans="1:29" ht="14.4" x14ac:dyDescent="0.3">
      <c r="A11" s="110"/>
      <c r="B11" s="111"/>
      <c r="C11" s="84"/>
      <c r="D11" s="85"/>
      <c r="E11" s="85"/>
      <c r="F11" s="85"/>
      <c r="G11" s="85"/>
      <c r="H11" s="85"/>
      <c r="I11" s="85"/>
      <c r="J11" s="86"/>
      <c r="K11" s="85"/>
      <c r="L11" s="85"/>
      <c r="M11" s="85"/>
      <c r="N11" s="48"/>
      <c r="O11" s="24"/>
      <c r="P11" s="48"/>
      <c r="Q11" s="87"/>
      <c r="R11" s="24"/>
      <c r="S11" s="24"/>
      <c r="T11" s="24"/>
    </row>
    <row r="12" spans="1:29" ht="14.4" x14ac:dyDescent="0.3">
      <c r="A12" s="110"/>
      <c r="B12" s="111"/>
      <c r="C12" s="84"/>
      <c r="D12" s="85"/>
      <c r="E12" s="85"/>
      <c r="F12" s="85"/>
      <c r="G12" s="85"/>
      <c r="H12" s="85"/>
      <c r="I12" s="85"/>
      <c r="J12" s="86"/>
      <c r="K12" s="85"/>
      <c r="L12" s="85"/>
      <c r="M12" s="85"/>
      <c r="N12" s="48"/>
      <c r="O12" s="38"/>
      <c r="P12" s="48"/>
      <c r="Q12" s="87"/>
      <c r="R12" s="24"/>
      <c r="S12" s="24"/>
      <c r="T12" s="24"/>
    </row>
    <row r="13" spans="1:29" ht="14.4" x14ac:dyDescent="0.3">
      <c r="A13" s="110"/>
      <c r="B13" s="112"/>
      <c r="C13" s="88"/>
      <c r="D13" s="48"/>
      <c r="E13" s="48"/>
      <c r="F13" s="48"/>
      <c r="G13" s="48"/>
      <c r="H13" s="48"/>
      <c r="I13" s="48"/>
      <c r="J13" s="86"/>
      <c r="K13" s="48"/>
      <c r="L13" s="48"/>
      <c r="M13" s="48"/>
      <c r="N13" s="48"/>
      <c r="O13" s="24"/>
      <c r="P13" s="48"/>
      <c r="Q13" s="87"/>
      <c r="R13" s="24"/>
      <c r="S13" s="24"/>
      <c r="T13" s="24"/>
    </row>
    <row r="14" spans="1:29" ht="14.4" x14ac:dyDescent="0.3">
      <c r="A14" s="113"/>
      <c r="B14" s="112"/>
      <c r="C14" s="88"/>
      <c r="D14" s="48"/>
      <c r="E14" s="48"/>
      <c r="F14" s="48"/>
      <c r="G14" s="48"/>
      <c r="H14" s="48"/>
      <c r="I14" s="48"/>
      <c r="J14" s="86"/>
      <c r="K14" s="48"/>
      <c r="L14" s="48"/>
      <c r="M14" s="48"/>
      <c r="N14" s="48"/>
      <c r="O14" s="24"/>
      <c r="P14" s="48"/>
      <c r="Q14" s="87"/>
      <c r="R14" s="24"/>
      <c r="S14" s="24"/>
      <c r="T14" s="24"/>
    </row>
    <row r="15" spans="1:29" ht="14.4" x14ac:dyDescent="0.3">
      <c r="A15" s="113"/>
      <c r="B15" s="112"/>
      <c r="C15" s="88"/>
      <c r="D15" s="48"/>
      <c r="E15" s="48"/>
      <c r="F15" s="48"/>
      <c r="G15" s="48"/>
      <c r="H15" s="48"/>
      <c r="I15" s="48"/>
      <c r="J15" s="54"/>
      <c r="K15" s="48"/>
      <c r="L15" s="48"/>
      <c r="M15" s="48"/>
      <c r="N15" s="48"/>
      <c r="O15" s="38"/>
      <c r="P15" s="48"/>
      <c r="Q15" s="87"/>
      <c r="R15" s="24"/>
      <c r="S15" s="24"/>
      <c r="T15" s="24"/>
    </row>
    <row r="16" spans="1:29" ht="14.4" x14ac:dyDescent="0.3">
      <c r="A16" s="113"/>
      <c r="B16" s="112"/>
      <c r="C16" s="88"/>
      <c r="D16" s="48"/>
      <c r="E16" s="48"/>
      <c r="F16" s="48"/>
      <c r="G16" s="48"/>
      <c r="H16" s="48"/>
      <c r="I16" s="48"/>
      <c r="J16" s="54"/>
      <c r="K16" s="48"/>
      <c r="L16" s="48"/>
      <c r="M16" s="48"/>
      <c r="N16" s="48"/>
      <c r="O16" s="24"/>
      <c r="P16" s="48"/>
      <c r="Q16" s="87"/>
      <c r="R16" s="24"/>
      <c r="S16" s="24"/>
      <c r="T16" s="24"/>
    </row>
    <row r="17" spans="1:20" ht="14.4" x14ac:dyDescent="0.3">
      <c r="A17" s="113"/>
      <c r="B17" s="112"/>
      <c r="C17" s="88"/>
      <c r="D17" s="48"/>
      <c r="E17" s="48"/>
      <c r="F17" s="48"/>
      <c r="G17" s="48"/>
      <c r="H17" s="48"/>
      <c r="I17" s="48"/>
      <c r="J17" s="54"/>
      <c r="K17" s="48"/>
      <c r="L17" s="48"/>
      <c r="M17" s="48"/>
      <c r="N17" s="48"/>
      <c r="O17" s="38"/>
      <c r="P17" s="48"/>
      <c r="Q17" s="87"/>
      <c r="R17" s="24"/>
      <c r="S17" s="24"/>
      <c r="T17" s="24"/>
    </row>
    <row r="18" spans="1:20" ht="14.4" x14ac:dyDescent="0.3">
      <c r="A18" s="113"/>
      <c r="B18" s="112"/>
      <c r="C18" s="88"/>
      <c r="D18" s="48"/>
      <c r="E18" s="48"/>
      <c r="F18" s="48"/>
      <c r="G18" s="48"/>
      <c r="H18" s="48"/>
      <c r="I18" s="48"/>
      <c r="J18" s="54"/>
      <c r="K18" s="48"/>
      <c r="L18" s="48"/>
      <c r="M18" s="48"/>
      <c r="N18" s="48"/>
      <c r="O18" s="38"/>
      <c r="P18" s="48"/>
      <c r="Q18" s="87"/>
      <c r="R18" s="24"/>
      <c r="S18" s="24"/>
      <c r="T18" s="24"/>
    </row>
    <row r="19" spans="1:20" ht="14.4" x14ac:dyDescent="0.3">
      <c r="A19" s="113"/>
      <c r="B19" s="112"/>
      <c r="C19" s="88"/>
      <c r="D19" s="48"/>
      <c r="E19" s="48"/>
      <c r="F19" s="48"/>
      <c r="G19" s="48"/>
      <c r="H19" s="48"/>
      <c r="I19" s="48"/>
      <c r="J19" s="54"/>
      <c r="K19" s="48"/>
      <c r="L19" s="48"/>
      <c r="M19" s="48"/>
      <c r="N19" s="48"/>
      <c r="O19" s="38"/>
      <c r="P19" s="48"/>
      <c r="Q19" s="87"/>
      <c r="R19" s="24"/>
      <c r="S19" s="24"/>
      <c r="T19" s="24"/>
    </row>
    <row r="20" spans="1:20" ht="14.4" x14ac:dyDescent="0.3">
      <c r="A20" s="113"/>
      <c r="B20" s="112"/>
      <c r="C20" s="88"/>
      <c r="D20" s="48"/>
      <c r="E20" s="48"/>
      <c r="F20" s="48"/>
      <c r="G20" s="48"/>
      <c r="H20" s="48"/>
      <c r="I20" s="48"/>
      <c r="J20" s="54"/>
      <c r="K20" s="48"/>
      <c r="L20" s="48"/>
      <c r="M20" s="48"/>
      <c r="N20" s="48"/>
      <c r="O20" s="38"/>
      <c r="P20" s="48"/>
      <c r="Q20" s="87"/>
      <c r="R20" s="24"/>
      <c r="S20" s="24"/>
      <c r="T20" s="24"/>
    </row>
    <row r="21" spans="1:20" ht="14.4" x14ac:dyDescent="0.3">
      <c r="A21" s="113"/>
      <c r="B21" s="112"/>
      <c r="C21" s="88"/>
      <c r="D21" s="48"/>
      <c r="E21" s="48"/>
      <c r="F21" s="48"/>
      <c r="G21" s="48"/>
      <c r="H21" s="48"/>
      <c r="I21" s="48"/>
      <c r="J21" s="54"/>
      <c r="K21" s="48"/>
      <c r="L21" s="48"/>
      <c r="M21" s="48"/>
      <c r="N21" s="48"/>
      <c r="O21" s="24"/>
      <c r="P21" s="48"/>
      <c r="Q21" s="87"/>
      <c r="R21" s="114"/>
      <c r="S21" s="114"/>
      <c r="T21" s="114"/>
    </row>
    <row r="22" spans="1:20" ht="14.4" x14ac:dyDescent="0.3">
      <c r="A22" s="113"/>
      <c r="B22" s="112"/>
      <c r="C22" s="88"/>
      <c r="D22" s="48"/>
      <c r="E22" s="48"/>
      <c r="F22" s="48"/>
      <c r="G22" s="48"/>
      <c r="H22" s="48"/>
      <c r="I22" s="48"/>
      <c r="J22" s="54"/>
      <c r="K22" s="48"/>
      <c r="L22" s="48"/>
      <c r="M22" s="48"/>
      <c r="N22" s="48"/>
      <c r="O22" s="38"/>
      <c r="P22" s="48"/>
      <c r="Q22" s="87"/>
      <c r="R22" s="114"/>
      <c r="S22" s="114"/>
      <c r="T22" s="114"/>
    </row>
    <row r="23" spans="1:20" ht="14.4" x14ac:dyDescent="0.3">
      <c r="A23" s="113"/>
      <c r="B23" s="112"/>
      <c r="C23" s="88"/>
      <c r="D23" s="48"/>
      <c r="E23" s="48"/>
      <c r="F23" s="48"/>
      <c r="G23" s="48"/>
      <c r="H23" s="48"/>
      <c r="I23" s="48"/>
      <c r="J23" s="54"/>
      <c r="K23" s="48"/>
      <c r="L23" s="48"/>
      <c r="M23" s="48"/>
      <c r="N23" s="48"/>
      <c r="O23" s="24"/>
      <c r="P23" s="48"/>
      <c r="Q23" s="87"/>
      <c r="R23" s="114"/>
      <c r="S23" s="114"/>
      <c r="T23" s="114"/>
    </row>
    <row r="24" spans="1:20" ht="14.4" x14ac:dyDescent="0.3">
      <c r="A24" s="113"/>
      <c r="B24" s="89"/>
      <c r="C24" s="90"/>
      <c r="D24" s="91"/>
      <c r="E24" s="48"/>
      <c r="F24" s="48"/>
      <c r="G24" s="48"/>
      <c r="H24" s="48"/>
      <c r="I24" s="48"/>
      <c r="J24" s="92"/>
      <c r="K24" s="48"/>
      <c r="L24" s="48"/>
      <c r="M24" s="48"/>
      <c r="N24" s="48"/>
      <c r="O24" s="24"/>
      <c r="P24" s="48"/>
      <c r="Q24" s="87"/>
      <c r="R24" s="24"/>
      <c r="S24" s="24"/>
      <c r="T24" s="24"/>
    </row>
    <row r="25" spans="1:20" ht="14.4" x14ac:dyDescent="0.3">
      <c r="A25" s="113"/>
      <c r="B25" s="89"/>
      <c r="C25" s="88"/>
      <c r="D25" s="48"/>
      <c r="E25" s="48"/>
      <c r="F25" s="48"/>
      <c r="G25" s="48"/>
      <c r="H25" s="48"/>
      <c r="I25" s="48"/>
      <c r="J25" s="54"/>
      <c r="K25" s="48"/>
      <c r="L25" s="48"/>
      <c r="M25" s="48"/>
      <c r="N25" s="48"/>
      <c r="O25" s="115"/>
      <c r="P25" s="48"/>
      <c r="Q25" s="87"/>
      <c r="R25" s="24"/>
      <c r="S25" s="24"/>
      <c r="T25" s="24"/>
    </row>
    <row r="26" spans="1:20" ht="14.4" x14ac:dyDescent="0.3">
      <c r="A26" s="113"/>
      <c r="B26" s="89"/>
      <c r="C26" s="8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38"/>
      <c r="P26" s="48"/>
      <c r="Q26" s="87"/>
      <c r="R26" s="24"/>
      <c r="S26" s="24"/>
      <c r="T26" s="24"/>
    </row>
    <row r="27" spans="1:20" ht="14.4" x14ac:dyDescent="0.3">
      <c r="A27" s="113"/>
      <c r="B27" s="89"/>
      <c r="C27" s="88"/>
      <c r="D27" s="48"/>
      <c r="E27" s="48"/>
      <c r="F27" s="48"/>
      <c r="G27" s="48"/>
      <c r="H27" s="48"/>
      <c r="I27" s="48"/>
      <c r="J27" s="54"/>
      <c r="K27" s="48"/>
      <c r="L27" s="48"/>
      <c r="M27" s="48"/>
      <c r="N27" s="48"/>
      <c r="O27" s="38"/>
      <c r="P27" s="48"/>
      <c r="Q27" s="87"/>
      <c r="R27" s="24"/>
      <c r="S27" s="24"/>
      <c r="T27" s="24"/>
    </row>
    <row r="28" spans="1:20" ht="14.4" x14ac:dyDescent="0.3">
      <c r="A28" s="113"/>
      <c r="B28" s="89"/>
      <c r="C28" s="88"/>
      <c r="D28" s="48"/>
      <c r="E28" s="48"/>
      <c r="F28" s="48"/>
      <c r="G28" s="48"/>
      <c r="H28" s="48"/>
      <c r="I28" s="48"/>
      <c r="J28" s="54"/>
      <c r="K28" s="48"/>
      <c r="L28" s="48"/>
      <c r="M28" s="48"/>
      <c r="N28" s="48"/>
      <c r="O28" s="24"/>
      <c r="P28" s="48"/>
      <c r="Q28" s="87"/>
      <c r="R28" s="24"/>
      <c r="S28" s="24"/>
      <c r="T28" s="24"/>
    </row>
    <row r="29" spans="1:20" ht="14.4" x14ac:dyDescent="0.3">
      <c r="A29" s="113"/>
      <c r="B29" s="89"/>
      <c r="C29" s="88"/>
      <c r="D29" s="48"/>
      <c r="E29" s="48"/>
      <c r="F29" s="48"/>
      <c r="G29" s="48"/>
      <c r="H29" s="48"/>
      <c r="I29" s="48"/>
      <c r="J29" s="54"/>
      <c r="K29" s="48"/>
      <c r="L29" s="48"/>
      <c r="M29" s="48"/>
      <c r="N29" s="48"/>
      <c r="O29" s="24"/>
      <c r="P29" s="48"/>
      <c r="Q29" s="87"/>
      <c r="R29" s="24"/>
      <c r="S29" s="24"/>
      <c r="T29" s="24"/>
    </row>
    <row r="30" spans="1:20" ht="14.4" x14ac:dyDescent="0.3">
      <c r="A30" s="113"/>
      <c r="B30" s="89"/>
      <c r="C30" s="88"/>
      <c r="D30" s="48"/>
      <c r="E30" s="48"/>
      <c r="F30" s="48"/>
      <c r="G30" s="48"/>
      <c r="H30" s="48"/>
      <c r="I30" s="48"/>
      <c r="J30" s="54"/>
      <c r="K30" s="48"/>
      <c r="L30" s="48"/>
      <c r="M30" s="48"/>
      <c r="N30" s="48"/>
      <c r="O30" s="24"/>
      <c r="P30" s="48"/>
      <c r="Q30" s="87"/>
      <c r="R30" s="24"/>
      <c r="S30" s="24"/>
      <c r="T30" s="24"/>
    </row>
    <row r="31" spans="1:20" ht="14.4" x14ac:dyDescent="0.3">
      <c r="A31" s="113"/>
      <c r="B31" s="89"/>
      <c r="C31" s="88"/>
      <c r="D31" s="48"/>
      <c r="E31" s="48"/>
      <c r="F31" s="48"/>
      <c r="G31" s="48"/>
      <c r="H31" s="48"/>
      <c r="I31" s="48"/>
      <c r="J31" s="54"/>
      <c r="K31" s="48"/>
      <c r="L31" s="48"/>
      <c r="M31" s="48"/>
      <c r="N31" s="48"/>
      <c r="O31" s="24"/>
      <c r="P31" s="48"/>
      <c r="Q31" s="87"/>
      <c r="R31" s="24"/>
      <c r="S31" s="24"/>
      <c r="T31" s="24"/>
    </row>
    <row r="32" spans="1:20" ht="14.4" x14ac:dyDescent="0.3">
      <c r="A32" s="113"/>
      <c r="B32" s="89"/>
      <c r="C32" s="88"/>
      <c r="D32" s="48"/>
      <c r="E32" s="48"/>
      <c r="F32" s="48"/>
      <c r="G32" s="48"/>
      <c r="H32" s="48"/>
      <c r="I32" s="48"/>
      <c r="J32" s="54"/>
      <c r="K32" s="48"/>
      <c r="L32" s="48"/>
      <c r="M32" s="48"/>
      <c r="N32" s="48"/>
      <c r="O32" s="24"/>
      <c r="P32" s="48"/>
      <c r="Q32" s="87"/>
      <c r="R32" s="24"/>
      <c r="S32" s="24"/>
      <c r="T32" s="24"/>
    </row>
    <row r="33" spans="1:20" ht="14.4" x14ac:dyDescent="0.3">
      <c r="A33" s="113"/>
      <c r="B33" s="89"/>
      <c r="C33" s="90"/>
      <c r="D33" s="91"/>
      <c r="E33" s="48"/>
      <c r="F33" s="48"/>
      <c r="G33" s="48"/>
      <c r="H33" s="48"/>
      <c r="I33" s="48"/>
      <c r="J33" s="54"/>
      <c r="K33" s="91"/>
      <c r="L33" s="91"/>
      <c r="M33" s="48"/>
      <c r="N33" s="48"/>
      <c r="O33" s="93"/>
      <c r="P33" s="48"/>
      <c r="Q33" s="87"/>
      <c r="R33" s="24"/>
      <c r="S33" s="24"/>
      <c r="T33" s="24"/>
    </row>
    <row r="34" spans="1:20" ht="14.4" x14ac:dyDescent="0.3">
      <c r="A34" s="113"/>
      <c r="B34" s="89"/>
      <c r="C34" s="90"/>
      <c r="D34" s="48"/>
      <c r="E34" s="48"/>
      <c r="F34" s="48"/>
      <c r="G34" s="48"/>
      <c r="H34" s="48"/>
      <c r="I34" s="48"/>
      <c r="J34" s="54"/>
      <c r="K34" s="48"/>
      <c r="L34" s="48"/>
      <c r="M34" s="48"/>
      <c r="N34" s="48"/>
      <c r="O34" s="94"/>
      <c r="P34" s="48"/>
      <c r="Q34" s="87"/>
      <c r="R34" s="24"/>
      <c r="S34" s="24"/>
      <c r="T34" s="24"/>
    </row>
    <row r="35" spans="1:20" ht="14.4" x14ac:dyDescent="0.3">
      <c r="A35" s="113"/>
      <c r="B35" s="89"/>
      <c r="C35" s="90"/>
      <c r="D35" s="48"/>
      <c r="E35" s="48"/>
      <c r="F35" s="48"/>
      <c r="G35" s="48"/>
      <c r="H35" s="48"/>
      <c r="I35" s="48"/>
      <c r="J35" s="54"/>
      <c r="K35" s="48"/>
      <c r="L35" s="48"/>
      <c r="M35" s="48"/>
      <c r="N35" s="48"/>
      <c r="O35" s="94"/>
      <c r="P35" s="48"/>
      <c r="Q35" s="87"/>
      <c r="R35" s="24"/>
      <c r="S35" s="24"/>
      <c r="T35" s="24"/>
    </row>
    <row r="36" spans="1:20" ht="14.4" x14ac:dyDescent="0.3">
      <c r="A36" s="113"/>
      <c r="B36" s="89"/>
      <c r="C36" s="90"/>
      <c r="D36" s="48"/>
      <c r="E36" s="48"/>
      <c r="F36" s="48"/>
      <c r="G36" s="48"/>
      <c r="H36" s="48"/>
      <c r="I36" s="48"/>
      <c r="J36" s="54"/>
      <c r="K36" s="48"/>
      <c r="L36" s="48"/>
      <c r="M36" s="48"/>
      <c r="N36" s="48"/>
      <c r="O36" s="94"/>
      <c r="P36" s="48"/>
      <c r="Q36" s="87"/>
      <c r="R36" s="24"/>
      <c r="S36" s="24"/>
      <c r="T36" s="24"/>
    </row>
    <row r="37" spans="1:20" ht="14.4" x14ac:dyDescent="0.3">
      <c r="A37" s="113"/>
      <c r="B37" s="89"/>
      <c r="C37" s="90"/>
      <c r="D37" s="48"/>
      <c r="E37" s="48"/>
      <c r="F37" s="48"/>
      <c r="G37" s="48"/>
      <c r="H37" s="48"/>
      <c r="I37" s="48"/>
      <c r="J37" s="54"/>
      <c r="K37" s="48"/>
      <c r="L37" s="48"/>
      <c r="M37" s="48"/>
      <c r="N37" s="48"/>
      <c r="O37" s="94"/>
      <c r="P37" s="48"/>
      <c r="Q37" s="87"/>
      <c r="R37" s="24"/>
      <c r="S37" s="24"/>
      <c r="T37" s="24"/>
    </row>
    <row r="38" spans="1:20" ht="14.4" x14ac:dyDescent="0.3">
      <c r="A38" s="113"/>
      <c r="B38" s="89"/>
      <c r="C38" s="88"/>
      <c r="D38" s="48"/>
      <c r="E38" s="48"/>
      <c r="F38" s="48"/>
      <c r="G38" s="48"/>
      <c r="H38" s="48"/>
      <c r="I38" s="48"/>
      <c r="J38" s="54"/>
      <c r="K38" s="48"/>
      <c r="L38" s="48"/>
      <c r="M38" s="48"/>
      <c r="N38" s="48"/>
      <c r="O38" s="94"/>
      <c r="P38" s="48"/>
      <c r="Q38" s="87"/>
      <c r="R38" s="24"/>
      <c r="S38" s="24"/>
      <c r="T38" s="24"/>
    </row>
    <row r="39" spans="1:20" ht="14.4" x14ac:dyDescent="0.3">
      <c r="A39" s="113"/>
      <c r="B39" s="89"/>
      <c r="C39" s="88"/>
      <c r="D39" s="48"/>
      <c r="E39" s="48"/>
      <c r="F39" s="48"/>
      <c r="G39" s="48"/>
      <c r="H39" s="48"/>
      <c r="I39" s="48"/>
      <c r="J39" s="54"/>
      <c r="K39" s="48"/>
      <c r="L39" s="48"/>
      <c r="M39" s="48"/>
      <c r="N39" s="48"/>
      <c r="O39" s="94"/>
      <c r="P39" s="48"/>
      <c r="Q39" s="87"/>
      <c r="R39" s="24"/>
      <c r="S39" s="24"/>
      <c r="T39" s="24"/>
    </row>
    <row r="40" spans="1:20" ht="14.4" x14ac:dyDescent="0.3">
      <c r="A40" s="113"/>
      <c r="B40" s="89"/>
      <c r="C40" s="88"/>
      <c r="D40" s="48"/>
      <c r="E40" s="48"/>
      <c r="F40" s="48"/>
      <c r="G40" s="48"/>
      <c r="H40" s="48"/>
      <c r="I40" s="48"/>
      <c r="J40" s="54"/>
      <c r="K40" s="48"/>
      <c r="L40" s="48"/>
      <c r="M40" s="48"/>
      <c r="N40" s="48"/>
      <c r="O40" s="94"/>
      <c r="P40" s="48"/>
      <c r="Q40" s="87"/>
      <c r="R40" s="24"/>
      <c r="S40" s="24"/>
      <c r="T40" s="24"/>
    </row>
    <row r="41" spans="1:20" ht="14.4" x14ac:dyDescent="0.3">
      <c r="A41" s="113"/>
      <c r="B41" s="89"/>
      <c r="C41" s="88"/>
      <c r="D41" s="48"/>
      <c r="E41" s="48"/>
      <c r="F41" s="48"/>
      <c r="G41" s="48"/>
      <c r="H41" s="48"/>
      <c r="I41" s="48"/>
      <c r="J41" s="54"/>
      <c r="K41" s="48"/>
      <c r="L41" s="48"/>
      <c r="M41" s="48"/>
      <c r="N41" s="48"/>
      <c r="O41" s="94"/>
      <c r="P41" s="48"/>
      <c r="Q41" s="87"/>
      <c r="R41" s="24"/>
      <c r="S41" s="24"/>
      <c r="T41" s="24"/>
    </row>
    <row r="42" spans="1:20" ht="14.4" x14ac:dyDescent="0.3">
      <c r="A42" s="113"/>
      <c r="B42" s="89"/>
      <c r="C42" s="88"/>
      <c r="D42" s="48"/>
      <c r="E42" s="48"/>
      <c r="F42" s="48"/>
      <c r="G42" s="48"/>
      <c r="H42" s="48"/>
      <c r="I42" s="48"/>
      <c r="J42" s="54"/>
      <c r="K42" s="48"/>
      <c r="L42" s="48"/>
      <c r="M42" s="48"/>
      <c r="N42" s="48"/>
      <c r="O42" s="94"/>
      <c r="P42" s="48"/>
      <c r="Q42" s="87"/>
      <c r="R42" s="24"/>
      <c r="S42" s="24"/>
      <c r="T42" s="24"/>
    </row>
    <row r="43" spans="1:20" ht="14.4" x14ac:dyDescent="0.3">
      <c r="A43" s="113"/>
      <c r="B43" s="89"/>
      <c r="C43" s="88"/>
      <c r="D43" s="48"/>
      <c r="E43" s="48"/>
      <c r="F43" s="48"/>
      <c r="G43" s="48"/>
      <c r="H43" s="48"/>
      <c r="I43" s="48"/>
      <c r="J43" s="54"/>
      <c r="K43" s="48"/>
      <c r="L43" s="48"/>
      <c r="M43" s="48"/>
      <c r="N43" s="48"/>
      <c r="O43" s="94"/>
      <c r="P43" s="48"/>
      <c r="Q43" s="87"/>
      <c r="R43" s="24"/>
      <c r="S43" s="24"/>
      <c r="T43" s="24"/>
    </row>
    <row r="44" spans="1:20" ht="14.4" x14ac:dyDescent="0.3">
      <c r="A44" s="113"/>
      <c r="B44" s="89"/>
      <c r="C44" s="88"/>
      <c r="D44" s="48"/>
      <c r="E44" s="48"/>
      <c r="F44" s="48"/>
      <c r="G44" s="48"/>
      <c r="H44" s="48"/>
      <c r="I44" s="48"/>
      <c r="J44" s="54"/>
      <c r="K44" s="48"/>
      <c r="L44" s="48"/>
      <c r="M44" s="48"/>
      <c r="N44" s="48"/>
      <c r="O44" s="94"/>
      <c r="P44" s="48"/>
      <c r="Q44" s="87"/>
      <c r="R44" s="24"/>
      <c r="S44" s="24"/>
      <c r="T44" s="24"/>
    </row>
    <row r="45" spans="1:20" ht="14.4" x14ac:dyDescent="0.3">
      <c r="A45" s="113"/>
      <c r="B45" s="89"/>
      <c r="C45" s="88"/>
      <c r="D45" s="48"/>
      <c r="E45" s="48"/>
      <c r="F45" s="48"/>
      <c r="G45" s="48"/>
      <c r="H45" s="48"/>
      <c r="I45" s="48"/>
      <c r="J45" s="54"/>
      <c r="K45" s="48"/>
      <c r="L45" s="48"/>
      <c r="M45" s="48"/>
      <c r="N45" s="48"/>
      <c r="O45" s="94"/>
      <c r="P45" s="48"/>
      <c r="Q45" s="87"/>
      <c r="R45" s="24"/>
      <c r="S45" s="24"/>
      <c r="T45" s="24"/>
    </row>
    <row r="46" spans="1:20" ht="14.4" x14ac:dyDescent="0.3">
      <c r="A46" s="113"/>
      <c r="B46" s="89"/>
      <c r="C46" s="88"/>
      <c r="D46" s="48"/>
      <c r="E46" s="48"/>
      <c r="F46" s="48"/>
      <c r="G46" s="48"/>
      <c r="H46" s="48"/>
      <c r="I46" s="48"/>
      <c r="J46" s="54"/>
      <c r="K46" s="48"/>
      <c r="L46" s="48"/>
      <c r="M46" s="48"/>
      <c r="N46" s="48"/>
      <c r="O46" s="94"/>
      <c r="P46" s="48"/>
      <c r="Q46" s="87"/>
      <c r="R46" s="24"/>
      <c r="S46" s="24"/>
      <c r="T46" s="24"/>
    </row>
    <row r="47" spans="1:20" ht="14.4" x14ac:dyDescent="0.3">
      <c r="A47" s="113"/>
      <c r="B47" s="89"/>
      <c r="C47" s="88"/>
      <c r="D47" s="48"/>
      <c r="E47" s="48"/>
      <c r="F47" s="48"/>
      <c r="G47" s="48"/>
      <c r="H47" s="48"/>
      <c r="I47" s="48"/>
      <c r="J47" s="54"/>
      <c r="K47" s="48"/>
      <c r="L47" s="48"/>
      <c r="M47" s="48"/>
      <c r="N47" s="48"/>
      <c r="O47" s="94"/>
      <c r="P47" s="48"/>
      <c r="Q47" s="87"/>
      <c r="R47" s="24"/>
      <c r="S47" s="24"/>
      <c r="T47" s="24"/>
    </row>
    <row r="48" spans="1:20" ht="14.4" x14ac:dyDescent="0.3">
      <c r="A48" s="113"/>
      <c r="B48" s="89"/>
      <c r="C48" s="88"/>
      <c r="D48" s="48"/>
      <c r="E48" s="48"/>
      <c r="F48" s="48"/>
      <c r="G48" s="48"/>
      <c r="H48" s="48"/>
      <c r="I48" s="48"/>
      <c r="J48" s="54"/>
      <c r="K48" s="48"/>
      <c r="L48" s="48"/>
      <c r="M48" s="48"/>
      <c r="N48" s="48"/>
      <c r="O48" s="94"/>
      <c r="P48" s="48"/>
      <c r="Q48" s="87"/>
      <c r="R48" s="24"/>
      <c r="S48" s="24"/>
      <c r="T48" s="24"/>
    </row>
    <row r="49" spans="1:20" ht="14.4" x14ac:dyDescent="0.3">
      <c r="A49" s="113"/>
      <c r="B49" s="89"/>
      <c r="C49" s="88"/>
      <c r="D49" s="48"/>
      <c r="E49" s="48"/>
      <c r="F49" s="48"/>
      <c r="G49" s="48"/>
      <c r="H49" s="48"/>
      <c r="I49" s="48"/>
      <c r="J49" s="54"/>
      <c r="K49" s="48"/>
      <c r="L49" s="48"/>
      <c r="M49" s="48"/>
      <c r="N49" s="48"/>
      <c r="O49" s="94"/>
      <c r="P49" s="48"/>
      <c r="Q49" s="87"/>
      <c r="R49" s="24"/>
      <c r="S49" s="24"/>
      <c r="T49" s="24"/>
    </row>
    <row r="50" spans="1:20" ht="14.4" x14ac:dyDescent="0.3">
      <c r="A50" s="113"/>
      <c r="B50" s="89"/>
      <c r="C50" s="88"/>
      <c r="D50" s="48"/>
      <c r="E50" s="48"/>
      <c r="F50" s="48"/>
      <c r="G50" s="48"/>
      <c r="H50" s="48"/>
      <c r="I50" s="48"/>
      <c r="J50" s="54"/>
      <c r="K50" s="48"/>
      <c r="L50" s="48"/>
      <c r="M50" s="48"/>
      <c r="N50" s="48"/>
      <c r="O50" s="94"/>
      <c r="P50" s="48"/>
      <c r="Q50" s="87"/>
      <c r="R50" s="24"/>
      <c r="S50" s="24"/>
      <c r="T50" s="24"/>
    </row>
    <row r="51" spans="1:20" ht="14.4" x14ac:dyDescent="0.3">
      <c r="A51" s="113"/>
      <c r="B51" s="89"/>
      <c r="C51" s="88"/>
      <c r="D51" s="48"/>
      <c r="E51" s="48"/>
      <c r="F51" s="48"/>
      <c r="G51" s="48"/>
      <c r="H51" s="48"/>
      <c r="I51" s="48"/>
      <c r="J51" s="54"/>
      <c r="K51" s="48"/>
      <c r="L51" s="48"/>
      <c r="M51" s="48"/>
      <c r="N51" s="48"/>
      <c r="O51" s="94"/>
      <c r="P51" s="48"/>
      <c r="Q51" s="87"/>
      <c r="R51" s="24"/>
      <c r="S51" s="24"/>
      <c r="T51" s="24"/>
    </row>
    <row r="52" spans="1:20" ht="14.4" x14ac:dyDescent="0.3">
      <c r="A52" s="113"/>
      <c r="B52" s="89"/>
      <c r="C52" s="88"/>
      <c r="D52" s="48"/>
      <c r="E52" s="48"/>
      <c r="F52" s="48"/>
      <c r="G52" s="48"/>
      <c r="H52" s="48"/>
      <c r="I52" s="48"/>
      <c r="J52" s="54"/>
      <c r="K52" s="48"/>
      <c r="L52" s="48"/>
      <c r="M52" s="48"/>
      <c r="N52" s="48"/>
      <c r="O52" s="94"/>
      <c r="P52" s="48"/>
      <c r="Q52" s="87"/>
      <c r="R52" s="24"/>
      <c r="S52" s="24"/>
      <c r="T52" s="24"/>
    </row>
    <row r="53" spans="1:20" ht="14.4" x14ac:dyDescent="0.3">
      <c r="A53" s="113"/>
      <c r="B53" s="89"/>
      <c r="C53" s="88"/>
      <c r="D53" s="48"/>
      <c r="E53" s="48"/>
      <c r="F53" s="48"/>
      <c r="G53" s="48"/>
      <c r="H53" s="48"/>
      <c r="I53" s="48"/>
      <c r="J53" s="54"/>
      <c r="K53" s="48"/>
      <c r="L53" s="48"/>
      <c r="M53" s="48"/>
      <c r="N53" s="48"/>
      <c r="O53" s="94"/>
      <c r="P53" s="48"/>
      <c r="Q53" s="87"/>
      <c r="R53" s="24"/>
      <c r="S53" s="24"/>
      <c r="T53" s="24"/>
    </row>
    <row r="54" spans="1:20" ht="14.4" x14ac:dyDescent="0.3">
      <c r="A54" s="113"/>
      <c r="B54" s="89"/>
      <c r="C54" s="88"/>
      <c r="D54" s="48"/>
      <c r="E54" s="48"/>
      <c r="F54" s="48"/>
      <c r="G54" s="48"/>
      <c r="H54" s="48"/>
      <c r="I54" s="48"/>
      <c r="J54" s="54"/>
      <c r="K54" s="48"/>
      <c r="L54" s="48"/>
      <c r="M54" s="48"/>
      <c r="N54" s="48"/>
      <c r="O54" s="94"/>
      <c r="P54" s="48"/>
      <c r="Q54" s="87"/>
      <c r="R54" s="24"/>
      <c r="S54" s="24"/>
      <c r="T54" s="24"/>
    </row>
    <row r="55" spans="1:20" ht="14.4" x14ac:dyDescent="0.3">
      <c r="A55" s="113"/>
      <c r="B55" s="89"/>
      <c r="C55" s="88"/>
      <c r="D55" s="48"/>
      <c r="E55" s="48"/>
      <c r="F55" s="48"/>
      <c r="G55" s="48"/>
      <c r="H55" s="48"/>
      <c r="I55" s="48"/>
      <c r="J55" s="54"/>
      <c r="K55" s="48"/>
      <c r="L55" s="48"/>
      <c r="M55" s="48"/>
      <c r="N55" s="48"/>
      <c r="O55" s="95"/>
      <c r="P55" s="48"/>
      <c r="Q55" s="87"/>
      <c r="R55" s="24"/>
      <c r="S55" s="24"/>
      <c r="T55" s="24"/>
    </row>
    <row r="56" spans="1:20" ht="14.4" x14ac:dyDescent="0.3">
      <c r="A56" s="110"/>
      <c r="B56" s="89"/>
      <c r="C56" s="88"/>
      <c r="D56" s="48"/>
      <c r="E56" s="48"/>
      <c r="F56" s="48"/>
      <c r="G56" s="48"/>
      <c r="H56" s="48"/>
      <c r="I56" s="48"/>
      <c r="J56" s="54"/>
      <c r="K56" s="48"/>
      <c r="L56" s="48"/>
      <c r="M56" s="48"/>
      <c r="N56" s="48"/>
      <c r="O56" s="95"/>
      <c r="P56" s="48"/>
      <c r="Q56" s="87"/>
      <c r="R56" s="24"/>
      <c r="S56" s="24"/>
      <c r="T56" s="24"/>
    </row>
    <row r="57" spans="1:20" ht="14.4" x14ac:dyDescent="0.3">
      <c r="A57" s="110"/>
      <c r="B57" s="89"/>
      <c r="C57" s="88"/>
      <c r="D57" s="48"/>
      <c r="E57" s="48"/>
      <c r="F57" s="48"/>
      <c r="G57" s="48"/>
      <c r="H57" s="48"/>
      <c r="I57" s="48"/>
      <c r="J57" s="54"/>
      <c r="K57" s="48"/>
      <c r="L57" s="48"/>
      <c r="M57" s="48"/>
      <c r="N57" s="48"/>
      <c r="O57" s="38"/>
      <c r="P57" s="48"/>
      <c r="Q57" s="87"/>
      <c r="R57" s="24"/>
      <c r="S57" s="24"/>
      <c r="T57" s="24"/>
    </row>
    <row r="58" spans="1:20" ht="14.4" x14ac:dyDescent="0.3">
      <c r="A58" s="110"/>
      <c r="B58" s="89"/>
      <c r="C58" s="88"/>
      <c r="D58" s="48"/>
      <c r="E58" s="48"/>
      <c r="F58" s="48"/>
      <c r="G58" s="48"/>
      <c r="H58" s="48"/>
      <c r="I58" s="48"/>
      <c r="J58" s="54"/>
      <c r="K58" s="48"/>
      <c r="L58" s="48"/>
      <c r="M58" s="48"/>
      <c r="N58" s="48"/>
      <c r="O58" s="38"/>
      <c r="P58" s="48"/>
      <c r="Q58" s="87"/>
      <c r="R58" s="24"/>
      <c r="S58" s="24"/>
      <c r="T58" s="24"/>
    </row>
    <row r="59" spans="1:20" ht="14.4" x14ac:dyDescent="0.3">
      <c r="A59" s="110"/>
      <c r="B59" s="89"/>
      <c r="C59" s="88"/>
      <c r="D59" s="48"/>
      <c r="E59" s="48"/>
      <c r="F59" s="48"/>
      <c r="G59" s="48"/>
      <c r="H59" s="48"/>
      <c r="I59" s="48"/>
      <c r="J59" s="54"/>
      <c r="K59" s="48"/>
      <c r="L59" s="48"/>
      <c r="M59" s="48"/>
      <c r="N59" s="48"/>
      <c r="O59" s="38"/>
      <c r="P59" s="48"/>
      <c r="Q59" s="87"/>
      <c r="R59" s="24"/>
      <c r="S59" s="24"/>
      <c r="T59" s="24"/>
    </row>
    <row r="60" spans="1:20" ht="14.4" x14ac:dyDescent="0.3">
      <c r="A60" s="110"/>
      <c r="B60" s="89"/>
      <c r="C60" s="88"/>
      <c r="D60" s="48"/>
      <c r="E60" s="48"/>
      <c r="F60" s="48"/>
      <c r="G60" s="48"/>
      <c r="H60" s="48"/>
      <c r="I60" s="48"/>
      <c r="J60" s="54"/>
      <c r="K60" s="48"/>
      <c r="L60" s="48"/>
      <c r="M60" s="48"/>
      <c r="N60" s="48"/>
      <c r="O60" s="38"/>
      <c r="P60" s="48"/>
      <c r="Q60" s="87"/>
      <c r="R60" s="24"/>
      <c r="S60" s="24"/>
      <c r="T60" s="24"/>
    </row>
    <row r="61" spans="1:20" ht="14.4" x14ac:dyDescent="0.3">
      <c r="A61" s="110"/>
      <c r="B61" s="89"/>
      <c r="C61" s="88"/>
      <c r="D61" s="48"/>
      <c r="E61" s="48"/>
      <c r="F61" s="48"/>
      <c r="G61" s="48"/>
      <c r="H61" s="48"/>
      <c r="I61" s="48"/>
      <c r="J61" s="54"/>
      <c r="K61" s="48"/>
      <c r="L61" s="48"/>
      <c r="M61" s="48"/>
      <c r="N61" s="48"/>
      <c r="O61" s="38"/>
      <c r="P61" s="48"/>
      <c r="Q61" s="87"/>
      <c r="R61" s="24"/>
      <c r="S61" s="24"/>
      <c r="T61" s="24"/>
    </row>
    <row r="62" spans="1:20" ht="14.4" x14ac:dyDescent="0.3">
      <c r="A62" s="110"/>
      <c r="B62" s="89"/>
      <c r="C62" s="88"/>
      <c r="D62" s="48"/>
      <c r="E62" s="48"/>
      <c r="F62" s="48"/>
      <c r="G62" s="48"/>
      <c r="H62" s="48"/>
      <c r="I62" s="48"/>
      <c r="J62" s="54"/>
      <c r="K62" s="48"/>
      <c r="L62" s="48"/>
      <c r="M62" s="48"/>
      <c r="N62" s="48"/>
      <c r="O62" s="38"/>
      <c r="P62" s="48"/>
      <c r="Q62" s="87"/>
      <c r="R62" s="24"/>
      <c r="S62" s="24"/>
      <c r="T62" s="24"/>
    </row>
    <row r="63" spans="1:20" ht="14.4" x14ac:dyDescent="0.3">
      <c r="A63" s="110"/>
      <c r="B63" s="89"/>
      <c r="C63" s="88"/>
      <c r="D63" s="48"/>
      <c r="E63" s="48"/>
      <c r="F63" s="48"/>
      <c r="G63" s="48"/>
      <c r="H63" s="48"/>
      <c r="I63" s="48"/>
      <c r="J63" s="54"/>
      <c r="K63" s="48"/>
      <c r="L63" s="48"/>
      <c r="M63" s="48"/>
      <c r="N63" s="48"/>
      <c r="O63" s="38"/>
      <c r="P63" s="48"/>
      <c r="Q63" s="87"/>
      <c r="R63" s="24"/>
      <c r="S63" s="24"/>
      <c r="T63" s="24"/>
    </row>
    <row r="64" spans="1:20" ht="14.4" x14ac:dyDescent="0.3">
      <c r="A64" s="110"/>
      <c r="B64" s="89"/>
      <c r="C64" s="88"/>
      <c r="D64" s="48"/>
      <c r="E64" s="48"/>
      <c r="F64" s="48"/>
      <c r="G64" s="48"/>
      <c r="H64" s="48"/>
      <c r="I64" s="48"/>
      <c r="J64" s="54"/>
      <c r="K64" s="48"/>
      <c r="L64" s="48"/>
      <c r="M64" s="48"/>
      <c r="N64" s="48"/>
      <c r="O64" s="38"/>
      <c r="P64" s="48"/>
      <c r="Q64" s="87"/>
      <c r="R64" s="24"/>
      <c r="S64" s="24"/>
      <c r="T64" s="24"/>
    </row>
    <row r="65" spans="1:20" ht="14.4" x14ac:dyDescent="0.3">
      <c r="A65" s="110"/>
      <c r="B65" s="89"/>
      <c r="C65" s="88"/>
      <c r="D65" s="48"/>
      <c r="E65" s="48"/>
      <c r="F65" s="48"/>
      <c r="G65" s="48"/>
      <c r="H65" s="48"/>
      <c r="I65" s="48"/>
      <c r="J65" s="54"/>
      <c r="K65" s="48"/>
      <c r="L65" s="48"/>
      <c r="M65" s="48"/>
      <c r="N65" s="48"/>
      <c r="O65" s="38"/>
      <c r="P65" s="48"/>
      <c r="Q65" s="87"/>
      <c r="R65" s="24"/>
      <c r="S65" s="24"/>
      <c r="T65" s="24"/>
    </row>
    <row r="66" spans="1:20" ht="14.4" x14ac:dyDescent="0.3">
      <c r="A66" s="110"/>
      <c r="B66" s="89"/>
      <c r="C66" s="88"/>
      <c r="D66" s="48"/>
      <c r="E66" s="48"/>
      <c r="F66" s="48"/>
      <c r="G66" s="48"/>
      <c r="H66" s="48"/>
      <c r="I66" s="48"/>
      <c r="J66" s="54"/>
      <c r="K66" s="48"/>
      <c r="L66" s="48"/>
      <c r="M66" s="48"/>
      <c r="N66" s="48"/>
      <c r="O66" s="38"/>
      <c r="P66" s="48"/>
      <c r="Q66" s="87"/>
      <c r="R66" s="24"/>
      <c r="S66" s="24"/>
      <c r="T66" s="24"/>
    </row>
    <row r="67" spans="1:20" ht="14.4" x14ac:dyDescent="0.3">
      <c r="A67" s="110"/>
      <c r="B67" s="89"/>
      <c r="C67" s="88"/>
      <c r="D67" s="48"/>
      <c r="E67" s="48"/>
      <c r="F67" s="48"/>
      <c r="G67" s="48"/>
      <c r="H67" s="48"/>
      <c r="I67" s="48"/>
      <c r="J67" s="54"/>
      <c r="K67" s="48"/>
      <c r="L67" s="48"/>
      <c r="M67" s="48"/>
      <c r="N67" s="48"/>
      <c r="O67" s="38"/>
      <c r="P67" s="48"/>
      <c r="Q67" s="87"/>
      <c r="R67" s="24"/>
      <c r="S67" s="24"/>
      <c r="T67" s="24"/>
    </row>
    <row r="68" spans="1:20" ht="14.4" x14ac:dyDescent="0.3">
      <c r="A68" s="110"/>
      <c r="B68" s="89"/>
      <c r="C68" s="88"/>
      <c r="D68" s="48"/>
      <c r="E68" s="48"/>
      <c r="F68" s="48"/>
      <c r="G68" s="48"/>
      <c r="H68" s="48"/>
      <c r="I68" s="48"/>
      <c r="J68" s="54"/>
      <c r="K68" s="48"/>
      <c r="L68" s="48"/>
      <c r="M68" s="48"/>
      <c r="N68" s="48"/>
      <c r="O68" s="38"/>
      <c r="P68" s="48"/>
      <c r="Q68" s="87"/>
      <c r="R68" s="24"/>
      <c r="S68" s="24"/>
      <c r="T68" s="24"/>
    </row>
    <row r="69" spans="1:20" ht="14.4" x14ac:dyDescent="0.3">
      <c r="A69" s="110"/>
      <c r="B69" s="89"/>
      <c r="C69" s="88"/>
      <c r="D69" s="48"/>
      <c r="E69" s="48"/>
      <c r="F69" s="48"/>
      <c r="G69" s="48"/>
      <c r="H69" s="48"/>
      <c r="I69" s="48"/>
      <c r="J69" s="54"/>
      <c r="K69" s="48"/>
      <c r="L69" s="48"/>
      <c r="M69" s="48"/>
      <c r="N69" s="48"/>
      <c r="O69" s="38"/>
      <c r="P69" s="48"/>
      <c r="Q69" s="87"/>
      <c r="R69" s="24"/>
      <c r="S69" s="24"/>
      <c r="T69" s="24"/>
    </row>
    <row r="70" spans="1:20" ht="14.4" x14ac:dyDescent="0.3">
      <c r="A70" s="110"/>
      <c r="B70" s="89"/>
      <c r="C70" s="88"/>
      <c r="D70" s="48"/>
      <c r="E70" s="48"/>
      <c r="F70" s="48"/>
      <c r="G70" s="48"/>
      <c r="H70" s="48"/>
      <c r="I70" s="48"/>
      <c r="J70" s="54"/>
      <c r="K70" s="48"/>
      <c r="L70" s="48"/>
      <c r="M70" s="48"/>
      <c r="N70" s="48"/>
      <c r="O70" s="38"/>
      <c r="P70" s="48"/>
      <c r="Q70" s="87"/>
      <c r="R70" s="24"/>
      <c r="S70" s="24"/>
      <c r="T70" s="24"/>
    </row>
    <row r="71" spans="1:20" ht="14.4" x14ac:dyDescent="0.3">
      <c r="A71" s="110"/>
      <c r="B71" s="89"/>
      <c r="C71" s="88"/>
      <c r="D71" s="48"/>
      <c r="E71" s="48"/>
      <c r="F71" s="48"/>
      <c r="G71" s="48"/>
      <c r="H71" s="48"/>
      <c r="I71" s="48"/>
      <c r="J71" s="54"/>
      <c r="K71" s="48"/>
      <c r="L71" s="48"/>
      <c r="M71" s="48"/>
      <c r="N71" s="48"/>
      <c r="O71" s="38"/>
      <c r="P71" s="48"/>
      <c r="Q71" s="87"/>
      <c r="R71" s="24"/>
      <c r="S71" s="24"/>
      <c r="T71" s="24"/>
    </row>
    <row r="72" spans="1:20" ht="14.4" x14ac:dyDescent="0.3">
      <c r="A72" s="110"/>
      <c r="B72" s="89"/>
      <c r="C72" s="88"/>
      <c r="D72" s="48"/>
      <c r="E72" s="48"/>
      <c r="F72" s="48"/>
      <c r="G72" s="48"/>
      <c r="H72" s="48"/>
      <c r="I72" s="48"/>
      <c r="J72" s="54"/>
      <c r="K72" s="48"/>
      <c r="L72" s="48"/>
      <c r="M72" s="48"/>
      <c r="N72" s="48"/>
      <c r="O72" s="38"/>
      <c r="P72" s="48"/>
      <c r="Q72" s="87"/>
      <c r="R72" s="24"/>
      <c r="S72" s="24"/>
      <c r="T72" s="24"/>
    </row>
    <row r="73" spans="1:20" ht="14.4" x14ac:dyDescent="0.3">
      <c r="A73" s="110"/>
      <c r="B73" s="89"/>
      <c r="C73" s="88"/>
      <c r="D73" s="48"/>
      <c r="E73" s="48"/>
      <c r="F73" s="48"/>
      <c r="G73" s="48"/>
      <c r="H73" s="48"/>
      <c r="I73" s="48"/>
      <c r="J73" s="54"/>
      <c r="K73" s="48"/>
      <c r="L73" s="48"/>
      <c r="M73" s="48"/>
      <c r="N73" s="48"/>
      <c r="O73" s="38"/>
      <c r="P73" s="48"/>
      <c r="Q73" s="87"/>
      <c r="R73" s="24"/>
      <c r="S73" s="24"/>
      <c r="T73" s="24"/>
    </row>
    <row r="74" spans="1:20" ht="14.4" x14ac:dyDescent="0.3">
      <c r="A74" s="110"/>
      <c r="B74" s="89"/>
      <c r="C74" s="88"/>
      <c r="D74" s="48"/>
      <c r="E74" s="48"/>
      <c r="F74" s="48"/>
      <c r="G74" s="48"/>
      <c r="H74" s="48"/>
      <c r="I74" s="48"/>
      <c r="J74" s="54"/>
      <c r="K74" s="48"/>
      <c r="L74" s="48"/>
      <c r="M74" s="48"/>
      <c r="N74" s="48"/>
      <c r="O74" s="38"/>
      <c r="P74" s="48"/>
      <c r="Q74" s="87"/>
      <c r="R74" s="24"/>
      <c r="S74" s="24"/>
      <c r="T74" s="24"/>
    </row>
    <row r="75" spans="1:20" ht="14.4" x14ac:dyDescent="0.3">
      <c r="A75" s="110"/>
      <c r="B75" s="89"/>
      <c r="C75" s="88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48"/>
      <c r="O75" s="38"/>
      <c r="P75" s="48"/>
      <c r="Q75" s="87"/>
      <c r="R75" s="24"/>
      <c r="S75" s="24"/>
      <c r="T75" s="24"/>
    </row>
    <row r="76" spans="1:20" ht="14.4" x14ac:dyDescent="0.3">
      <c r="A76" s="110"/>
      <c r="B76" s="89"/>
      <c r="C76" s="88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48"/>
      <c r="O76" s="38"/>
      <c r="P76" s="48"/>
      <c r="Q76" s="87"/>
      <c r="R76" s="24"/>
      <c r="S76" s="24"/>
      <c r="T76" s="24"/>
    </row>
    <row r="77" spans="1:20" ht="14.4" x14ac:dyDescent="0.3">
      <c r="A77" s="110"/>
      <c r="B77" s="89"/>
      <c r="C77" s="88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48"/>
      <c r="O77" s="38"/>
      <c r="P77" s="48"/>
      <c r="Q77" s="87"/>
      <c r="R77" s="24"/>
      <c r="S77" s="24"/>
      <c r="T77" s="24"/>
    </row>
    <row r="78" spans="1:20" ht="14.4" x14ac:dyDescent="0.3">
      <c r="A78" s="110"/>
      <c r="B78" s="89"/>
      <c r="C78" s="88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48"/>
      <c r="O78" s="38"/>
      <c r="P78" s="48"/>
      <c r="Q78" s="87"/>
      <c r="R78" s="24"/>
      <c r="S78" s="24"/>
      <c r="T78" s="24"/>
    </row>
    <row r="79" spans="1:20" ht="14.4" x14ac:dyDescent="0.3">
      <c r="A79" s="110"/>
      <c r="B79" s="89"/>
      <c r="C79" s="88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48"/>
      <c r="O79" s="38"/>
      <c r="P79" s="48"/>
      <c r="Q79" s="87"/>
      <c r="R79" s="24"/>
      <c r="S79" s="24"/>
      <c r="T79" s="24"/>
    </row>
    <row r="80" spans="1:20" ht="14.4" x14ac:dyDescent="0.3">
      <c r="A80" s="110"/>
      <c r="B80" s="89"/>
      <c r="C80" s="88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48"/>
      <c r="O80" s="38"/>
      <c r="P80" s="48"/>
      <c r="Q80" s="87"/>
      <c r="R80" s="24"/>
      <c r="S80" s="24"/>
      <c r="T80" s="24"/>
    </row>
    <row r="81" spans="1:20" ht="14.4" x14ac:dyDescent="0.3">
      <c r="A81" s="110"/>
      <c r="B81" s="89"/>
      <c r="C81" s="88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48"/>
      <c r="O81" s="38"/>
      <c r="P81" s="48"/>
      <c r="Q81" s="87"/>
      <c r="R81" s="24"/>
      <c r="S81" s="24"/>
      <c r="T81" s="24"/>
    </row>
    <row r="82" spans="1:20" ht="14.4" x14ac:dyDescent="0.3">
      <c r="A82" s="110"/>
      <c r="B82" s="89"/>
      <c r="C82" s="88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48"/>
      <c r="O82" s="38"/>
      <c r="P82" s="48"/>
      <c r="Q82" s="87"/>
      <c r="R82" s="24"/>
      <c r="S82" s="24"/>
      <c r="T82" s="24"/>
    </row>
    <row r="83" spans="1:20" ht="14.4" x14ac:dyDescent="0.3">
      <c r="A83" s="110"/>
      <c r="B83" s="89"/>
      <c r="C83" s="88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48"/>
      <c r="O83" s="38"/>
      <c r="P83" s="48"/>
      <c r="Q83" s="87"/>
      <c r="R83" s="116"/>
      <c r="S83" s="116"/>
      <c r="T83" s="24"/>
    </row>
    <row r="84" spans="1:20" ht="14.4" x14ac:dyDescent="0.3">
      <c r="A84" s="110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48"/>
      <c r="O84" s="38"/>
      <c r="P84" s="48"/>
      <c r="Q84" s="87"/>
      <c r="R84" s="24"/>
      <c r="S84" s="24"/>
      <c r="T84" s="24"/>
    </row>
    <row r="85" spans="1:20" ht="14.4" x14ac:dyDescent="0.3">
      <c r="A85" s="110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48"/>
      <c r="O85" s="38"/>
      <c r="P85" s="48"/>
      <c r="Q85" s="87"/>
      <c r="R85" s="114"/>
      <c r="S85" s="114"/>
      <c r="T85" s="114"/>
    </row>
    <row r="86" spans="1:20" ht="14.4" x14ac:dyDescent="0.3">
      <c r="A86" s="110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48"/>
      <c r="O86" s="38"/>
      <c r="P86" s="48"/>
      <c r="Q86" s="87"/>
      <c r="R86" s="24"/>
      <c r="S86" s="24"/>
      <c r="T86" s="24"/>
    </row>
    <row r="87" spans="1:20" ht="14.4" x14ac:dyDescent="0.3">
      <c r="A87" s="110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48"/>
      <c r="O87" s="38"/>
      <c r="P87" s="48"/>
      <c r="Q87" s="87"/>
      <c r="R87" s="114"/>
      <c r="S87" s="114"/>
      <c r="T87" s="114"/>
    </row>
    <row r="88" spans="1:20" ht="14.4" x14ac:dyDescent="0.3">
      <c r="A88" s="110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48"/>
      <c r="O88" s="38"/>
      <c r="P88" s="48"/>
      <c r="Q88" s="87"/>
      <c r="R88" s="114"/>
      <c r="S88" s="114"/>
      <c r="T88" s="114"/>
    </row>
    <row r="89" spans="1:20" ht="14.4" x14ac:dyDescent="0.3">
      <c r="A89" s="110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48"/>
      <c r="O89" s="38"/>
      <c r="P89" s="48"/>
      <c r="Q89" s="87"/>
      <c r="R89" s="24"/>
      <c r="S89" s="24"/>
      <c r="T89" s="24"/>
    </row>
    <row r="90" spans="1:20" ht="14.4" x14ac:dyDescent="0.3">
      <c r="A90" s="110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48"/>
      <c r="O90" s="38"/>
      <c r="P90" s="48"/>
      <c r="Q90" s="87"/>
      <c r="R90" s="24"/>
      <c r="S90" s="24"/>
      <c r="T90" s="24"/>
    </row>
    <row r="91" spans="1:20" ht="14.4" x14ac:dyDescent="0.3">
      <c r="A91" s="110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48"/>
      <c r="O91" s="38"/>
      <c r="P91" s="48"/>
      <c r="Q91" s="87"/>
      <c r="R91" s="24"/>
      <c r="S91" s="24"/>
      <c r="T91" s="24"/>
    </row>
    <row r="92" spans="1:20" ht="14.4" x14ac:dyDescent="0.3">
      <c r="A92" s="110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48"/>
      <c r="O92" s="38"/>
      <c r="P92" s="48"/>
      <c r="Q92" s="87"/>
      <c r="R92" s="24"/>
      <c r="S92" s="24"/>
      <c r="T92" s="24"/>
    </row>
    <row r="93" spans="1:20" ht="14.4" x14ac:dyDescent="0.3">
      <c r="A93" s="110"/>
      <c r="B93" s="52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48"/>
      <c r="O93" s="38"/>
      <c r="P93" s="48"/>
      <c r="Q93" s="87"/>
      <c r="R93" s="24"/>
      <c r="S93" s="24"/>
      <c r="T93" s="24"/>
    </row>
    <row r="94" spans="1:20" ht="14.4" x14ac:dyDescent="0.3">
      <c r="A94" s="110"/>
      <c r="B94" s="52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48"/>
      <c r="O94" s="38"/>
      <c r="P94" s="48"/>
      <c r="Q94" s="87"/>
      <c r="R94" s="24"/>
      <c r="S94" s="24"/>
      <c r="T94" s="24"/>
    </row>
    <row r="95" spans="1:20" ht="14.4" x14ac:dyDescent="0.3">
      <c r="A95" s="110"/>
      <c r="B95" s="52"/>
      <c r="C95" s="53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48"/>
      <c r="O95" s="38"/>
      <c r="P95" s="48"/>
      <c r="Q95" s="87"/>
      <c r="R95" s="24"/>
      <c r="S95" s="24"/>
      <c r="T95" s="24"/>
    </row>
    <row r="96" spans="1:20" ht="14.4" x14ac:dyDescent="0.3">
      <c r="A96" s="110"/>
      <c r="B96" s="52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48"/>
      <c r="O96" s="38"/>
      <c r="P96" s="48"/>
      <c r="Q96" s="87"/>
      <c r="R96" s="114"/>
      <c r="S96" s="114"/>
      <c r="T96" s="114"/>
    </row>
    <row r="97" spans="1:21" ht="14.4" x14ac:dyDescent="0.3">
      <c r="A97" s="110"/>
      <c r="B97" s="52"/>
      <c r="C97" s="53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48"/>
      <c r="O97" s="38"/>
      <c r="P97" s="48"/>
      <c r="Q97" s="87"/>
      <c r="R97" s="24"/>
      <c r="S97" s="24"/>
      <c r="T97" s="24"/>
    </row>
    <row r="98" spans="1:21" ht="14.4" x14ac:dyDescent="0.3">
      <c r="A98" s="110"/>
      <c r="B98" s="52"/>
      <c r="C98" s="53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48"/>
      <c r="O98" s="38"/>
      <c r="P98" s="48"/>
      <c r="Q98" s="87"/>
      <c r="R98" s="24"/>
      <c r="S98" s="24"/>
      <c r="T98" s="24"/>
    </row>
    <row r="99" spans="1:21" ht="14.4" x14ac:dyDescent="0.3">
      <c r="A99" s="110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48"/>
      <c r="O99" s="38"/>
      <c r="P99" s="48"/>
      <c r="Q99" s="87"/>
      <c r="R99" s="114"/>
      <c r="S99" s="114"/>
      <c r="T99" s="114"/>
    </row>
    <row r="100" spans="1:21" ht="14.4" x14ac:dyDescent="0.3">
      <c r="A100" s="110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48"/>
      <c r="O100" s="38"/>
      <c r="P100" s="48"/>
      <c r="Q100" s="87"/>
      <c r="R100" s="114"/>
      <c r="S100" s="114"/>
      <c r="T100" s="114"/>
      <c r="U100" s="104"/>
    </row>
    <row r="101" spans="1:21" ht="14.4" x14ac:dyDescent="0.3">
      <c r="A101" s="110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48"/>
      <c r="O101" s="38"/>
      <c r="P101" s="48"/>
      <c r="Q101" s="87"/>
      <c r="R101" s="114"/>
      <c r="S101" s="114"/>
      <c r="T101" s="114"/>
      <c r="U101" s="105"/>
    </row>
    <row r="102" spans="1:21" ht="14.4" x14ac:dyDescent="0.3">
      <c r="A102" s="110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48"/>
      <c r="O102" s="38"/>
      <c r="P102" s="48"/>
      <c r="Q102" s="87"/>
      <c r="R102" s="114"/>
      <c r="S102" s="114"/>
      <c r="T102" s="114"/>
      <c r="U102" s="37"/>
    </row>
    <row r="103" spans="1:21" ht="14.4" x14ac:dyDescent="0.3">
      <c r="A103" s="110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48"/>
      <c r="O103" s="38"/>
      <c r="P103" s="48"/>
      <c r="Q103" s="87"/>
      <c r="R103" s="114"/>
      <c r="S103" s="114"/>
      <c r="T103" s="114"/>
    </row>
    <row r="104" spans="1:21" ht="14.4" x14ac:dyDescent="0.3">
      <c r="A104" s="110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48"/>
      <c r="O104" s="38"/>
      <c r="P104" s="48"/>
      <c r="Q104" s="87"/>
      <c r="R104" s="114"/>
      <c r="S104" s="114"/>
      <c r="T104" s="114"/>
    </row>
    <row r="105" spans="1:21" ht="14.4" x14ac:dyDescent="0.3">
      <c r="A105" s="110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48"/>
      <c r="O105" s="38"/>
      <c r="P105" s="48"/>
      <c r="Q105" s="87"/>
      <c r="R105" s="114"/>
      <c r="S105" s="114"/>
      <c r="T105" s="114"/>
    </row>
    <row r="106" spans="1:21" ht="14.4" x14ac:dyDescent="0.3">
      <c r="A106" s="110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48"/>
      <c r="O106" s="38"/>
      <c r="P106" s="48"/>
      <c r="Q106" s="87"/>
      <c r="R106" s="114"/>
      <c r="S106" s="114"/>
      <c r="T106" s="114"/>
      <c r="U106" s="105"/>
    </row>
    <row r="107" spans="1:21" ht="14.4" x14ac:dyDescent="0.3">
      <c r="A107" s="110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48"/>
      <c r="O107" s="38"/>
      <c r="P107" s="48"/>
      <c r="Q107" s="87"/>
      <c r="R107" s="114"/>
      <c r="S107" s="114"/>
      <c r="T107" s="114"/>
      <c r="U107" s="37"/>
    </row>
    <row r="108" spans="1:21" ht="14.4" x14ac:dyDescent="0.3">
      <c r="A108" s="110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48"/>
      <c r="O108" s="38"/>
      <c r="P108" s="48"/>
      <c r="Q108" s="87"/>
      <c r="R108" s="114"/>
      <c r="S108" s="114"/>
      <c r="T108" s="114"/>
    </row>
    <row r="109" spans="1:21" ht="14.4" x14ac:dyDescent="0.3">
      <c r="A109" s="110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48"/>
      <c r="O109" s="38"/>
      <c r="P109" s="48"/>
      <c r="Q109" s="87"/>
      <c r="R109" s="114"/>
      <c r="S109" s="114"/>
      <c r="T109" s="114"/>
    </row>
    <row r="110" spans="1:21" ht="14.4" x14ac:dyDescent="0.3">
      <c r="A110" s="110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48"/>
      <c r="O110" s="38"/>
      <c r="P110" s="48"/>
      <c r="Q110" s="87"/>
      <c r="R110" s="24"/>
      <c r="S110" s="24"/>
      <c r="T110" s="24"/>
    </row>
    <row r="111" spans="1:21" ht="14.4" x14ac:dyDescent="0.3">
      <c r="A111" s="110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48"/>
      <c r="O111" s="38"/>
      <c r="P111" s="48"/>
      <c r="Q111" s="87"/>
      <c r="R111" s="24"/>
      <c r="S111" s="24"/>
      <c r="T111" s="24"/>
    </row>
    <row r="112" spans="1:21" ht="14.4" x14ac:dyDescent="0.3">
      <c r="A112" s="110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48"/>
      <c r="O112" s="38"/>
      <c r="P112" s="48"/>
      <c r="Q112" s="87"/>
      <c r="R112" s="24"/>
      <c r="S112" s="24"/>
      <c r="T112" s="24"/>
    </row>
    <row r="113" spans="1:20" ht="14.4" x14ac:dyDescent="0.3">
      <c r="A113" s="110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48"/>
      <c r="O113" s="38"/>
      <c r="P113" s="48"/>
      <c r="Q113" s="87"/>
      <c r="R113" s="24"/>
      <c r="S113" s="24"/>
      <c r="T113" s="24"/>
    </row>
    <row r="114" spans="1:20" ht="14.4" x14ac:dyDescent="0.3">
      <c r="A114" s="110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48"/>
      <c r="O114" s="38"/>
      <c r="P114" s="48"/>
      <c r="Q114" s="87"/>
      <c r="R114" s="24"/>
      <c r="S114" s="24"/>
      <c r="T114" s="24"/>
    </row>
    <row r="115" spans="1:20" ht="14.4" x14ac:dyDescent="0.3">
      <c r="A115" s="110"/>
      <c r="B115" s="52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48"/>
      <c r="O115" s="38"/>
      <c r="P115" s="48"/>
      <c r="Q115" s="87"/>
      <c r="R115" s="24"/>
      <c r="S115" s="24"/>
      <c r="T115" s="24"/>
    </row>
    <row r="116" spans="1:20" ht="14.4" x14ac:dyDescent="0.3">
      <c r="A116" s="110"/>
      <c r="B116" s="52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48"/>
      <c r="O116" s="38"/>
      <c r="P116" s="48"/>
      <c r="Q116" s="87"/>
      <c r="R116" s="24"/>
      <c r="S116" s="24"/>
      <c r="T116" s="24"/>
    </row>
    <row r="117" spans="1:20" ht="14.4" x14ac:dyDescent="0.3">
      <c r="A117" s="110"/>
      <c r="B117" s="52"/>
      <c r="C117" s="53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48"/>
      <c r="O117" s="38"/>
      <c r="P117" s="48"/>
      <c r="Q117" s="87"/>
      <c r="R117" s="24"/>
      <c r="S117" s="24"/>
      <c r="T117" s="24"/>
    </row>
    <row r="118" spans="1:20" ht="14.4" x14ac:dyDescent="0.3">
      <c r="A118" s="110"/>
      <c r="B118" s="52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48"/>
      <c r="O118" s="38"/>
      <c r="P118" s="48"/>
      <c r="Q118" s="87"/>
      <c r="R118" s="24"/>
      <c r="S118" s="24"/>
      <c r="T118" s="24"/>
    </row>
    <row r="119" spans="1:20" ht="14.4" x14ac:dyDescent="0.3">
      <c r="A119" s="110"/>
      <c r="B119" s="52"/>
      <c r="C119" s="53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48"/>
      <c r="O119" s="38"/>
      <c r="P119" s="48"/>
      <c r="Q119" s="87"/>
      <c r="R119" s="24"/>
      <c r="S119" s="24"/>
      <c r="T119" s="24"/>
    </row>
    <row r="120" spans="1:20" ht="14.4" x14ac:dyDescent="0.3">
      <c r="A120" s="110"/>
      <c r="B120" s="52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48"/>
      <c r="O120" s="38"/>
      <c r="P120" s="48"/>
      <c r="Q120" s="87"/>
      <c r="R120" s="24"/>
      <c r="S120" s="24"/>
      <c r="T120" s="24"/>
    </row>
    <row r="121" spans="1:20" ht="14.4" x14ac:dyDescent="0.3">
      <c r="A121" s="110"/>
      <c r="B121" s="89"/>
      <c r="C121" s="90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48"/>
      <c r="O121" s="38"/>
      <c r="P121" s="48"/>
      <c r="Q121" s="87"/>
      <c r="R121" s="114"/>
      <c r="S121" s="114"/>
      <c r="T121" s="114"/>
    </row>
    <row r="122" spans="1:20" ht="14.4" x14ac:dyDescent="0.3">
      <c r="A122" s="110"/>
      <c r="B122" s="89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48"/>
      <c r="O122" s="38"/>
      <c r="P122" s="48"/>
      <c r="Q122" s="87"/>
      <c r="R122" s="24"/>
      <c r="S122" s="24"/>
      <c r="T122" s="24"/>
    </row>
    <row r="123" spans="1:20" ht="14.4" x14ac:dyDescent="0.3">
      <c r="A123" s="110"/>
      <c r="B123" s="89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48"/>
      <c r="O123" s="38"/>
      <c r="P123" s="48"/>
      <c r="Q123" s="87"/>
      <c r="R123" s="24"/>
      <c r="S123" s="24"/>
      <c r="T123" s="24"/>
    </row>
    <row r="124" spans="1:20" ht="14.4" x14ac:dyDescent="0.3">
      <c r="A124" s="110"/>
      <c r="B124" s="89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48"/>
      <c r="O124" s="38"/>
      <c r="P124" s="48"/>
      <c r="Q124" s="87"/>
      <c r="R124" s="24"/>
      <c r="S124" s="24"/>
      <c r="T124" s="24"/>
    </row>
    <row r="125" spans="1:20" ht="14.4" x14ac:dyDescent="0.3">
      <c r="A125" s="110"/>
      <c r="B125" s="89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48"/>
      <c r="O125" s="38"/>
      <c r="P125" s="48"/>
      <c r="Q125" s="87"/>
      <c r="R125" s="24"/>
      <c r="S125" s="24"/>
      <c r="T125" s="24"/>
    </row>
    <row r="126" spans="1:20" ht="14.4" x14ac:dyDescent="0.3">
      <c r="A126" s="110"/>
      <c r="B126" s="89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48"/>
      <c r="O126" s="38"/>
      <c r="P126" s="48"/>
      <c r="Q126" s="87"/>
      <c r="R126" s="24"/>
      <c r="S126" s="24"/>
      <c r="T126" s="24"/>
    </row>
    <row r="127" spans="1:20" ht="14.4" x14ac:dyDescent="0.3">
      <c r="A127" s="110"/>
      <c r="B127" s="89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48"/>
      <c r="O127" s="38"/>
      <c r="P127" s="48"/>
      <c r="Q127" s="87"/>
      <c r="R127" s="24"/>
      <c r="S127" s="24"/>
      <c r="T127" s="24"/>
    </row>
    <row r="128" spans="1:20" ht="14.4" x14ac:dyDescent="0.3">
      <c r="A128" s="110"/>
      <c r="B128" s="89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48"/>
      <c r="O128" s="38"/>
      <c r="P128" s="48"/>
      <c r="Q128" s="87"/>
      <c r="R128" s="24"/>
      <c r="S128" s="24"/>
      <c r="T128" s="24"/>
    </row>
    <row r="129" spans="1:20" ht="14.4" x14ac:dyDescent="0.3">
      <c r="A129" s="110"/>
      <c r="B129" s="89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48"/>
      <c r="O129" s="38"/>
      <c r="P129" s="48"/>
      <c r="Q129" s="87"/>
      <c r="R129" s="24"/>
      <c r="S129" s="24"/>
      <c r="T129" s="24"/>
    </row>
    <row r="130" spans="1:20" ht="14.4" x14ac:dyDescent="0.3">
      <c r="A130" s="110"/>
      <c r="B130" s="89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48"/>
      <c r="O130" s="38"/>
      <c r="P130" s="48"/>
      <c r="Q130" s="87"/>
      <c r="R130" s="24"/>
      <c r="S130" s="24"/>
      <c r="T130" s="24"/>
    </row>
    <row r="131" spans="1:20" ht="14.4" x14ac:dyDescent="0.3">
      <c r="A131" s="110"/>
      <c r="B131" s="89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48"/>
      <c r="O131" s="38"/>
      <c r="P131" s="48"/>
      <c r="Q131" s="87"/>
      <c r="R131" s="24"/>
      <c r="S131" s="24"/>
      <c r="T131" s="24"/>
    </row>
    <row r="132" spans="1:20" ht="14.4" x14ac:dyDescent="0.3">
      <c r="A132" s="110"/>
      <c r="B132" s="89"/>
      <c r="C132" s="90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48"/>
      <c r="O132" s="117"/>
      <c r="P132" s="48"/>
      <c r="Q132" s="87"/>
      <c r="R132" s="24"/>
      <c r="S132" s="24"/>
      <c r="T132" s="24"/>
    </row>
    <row r="133" spans="1:20" ht="14.4" x14ac:dyDescent="0.3">
      <c r="A133" s="110"/>
      <c r="B133" s="89"/>
      <c r="C133" s="90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48"/>
      <c r="O133" s="38"/>
      <c r="P133" s="48"/>
      <c r="Q133" s="96"/>
      <c r="R133" s="24"/>
      <c r="S133" s="24"/>
      <c r="T133" s="24"/>
    </row>
    <row r="134" spans="1:20" ht="14.4" x14ac:dyDescent="0.3">
      <c r="A134" s="110"/>
      <c r="B134" s="89"/>
      <c r="C134" s="90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48"/>
      <c r="O134" s="38"/>
      <c r="P134" s="48"/>
      <c r="Q134" s="87"/>
      <c r="R134" s="24"/>
      <c r="S134" s="24"/>
      <c r="T134" s="24"/>
    </row>
    <row r="135" spans="1:20" ht="14.4" x14ac:dyDescent="0.3">
      <c r="A135" s="110"/>
      <c r="B135" s="89"/>
      <c r="C135" s="90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48"/>
      <c r="O135" s="38"/>
      <c r="P135" s="48"/>
      <c r="Q135" s="87"/>
      <c r="R135" s="24"/>
      <c r="S135" s="24"/>
      <c r="T135" s="24"/>
    </row>
    <row r="136" spans="1:20" ht="14.4" x14ac:dyDescent="0.3">
      <c r="A136" s="110"/>
      <c r="B136" s="89"/>
      <c r="C136" s="53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48"/>
      <c r="O136" s="38"/>
      <c r="P136" s="48"/>
      <c r="Q136" s="87"/>
      <c r="R136" s="114"/>
      <c r="S136" s="114"/>
      <c r="T136" s="114"/>
    </row>
    <row r="137" spans="1:20" ht="14.4" x14ac:dyDescent="0.3">
      <c r="A137" s="110"/>
      <c r="B137" s="89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48"/>
      <c r="O137" s="38"/>
      <c r="P137" s="48"/>
      <c r="Q137" s="87"/>
      <c r="R137" s="24"/>
      <c r="S137" s="24"/>
      <c r="T137" s="24"/>
    </row>
    <row r="138" spans="1:20" ht="14.4" x14ac:dyDescent="0.3">
      <c r="A138" s="110"/>
      <c r="B138" s="89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48"/>
      <c r="O138" s="38"/>
      <c r="P138" s="48"/>
      <c r="Q138" s="87"/>
      <c r="R138" s="24"/>
      <c r="S138" s="24"/>
      <c r="T138" s="24"/>
    </row>
    <row r="139" spans="1:20" ht="14.4" x14ac:dyDescent="0.3">
      <c r="A139" s="110"/>
      <c r="B139" s="89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48"/>
      <c r="O139" s="38"/>
      <c r="P139" s="48"/>
      <c r="Q139" s="87"/>
      <c r="R139" s="114"/>
      <c r="S139" s="114"/>
      <c r="T139" s="114"/>
    </row>
    <row r="140" spans="1:20" ht="14.4" x14ac:dyDescent="0.3">
      <c r="A140" s="110"/>
      <c r="B140" s="89"/>
      <c r="C140" s="53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48"/>
      <c r="O140" s="38"/>
      <c r="P140" s="48"/>
      <c r="Q140" s="87"/>
      <c r="R140" s="114"/>
      <c r="S140" s="114"/>
      <c r="T140" s="114"/>
    </row>
    <row r="141" spans="1:20" ht="14.4" x14ac:dyDescent="0.3">
      <c r="A141" s="110"/>
      <c r="B141" s="52"/>
      <c r="C141" s="53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48"/>
      <c r="O141" s="38"/>
      <c r="P141" s="48"/>
      <c r="Q141" s="87"/>
      <c r="R141" s="24"/>
      <c r="S141" s="24"/>
      <c r="T141" s="24"/>
    </row>
    <row r="142" spans="1:20" ht="14.4" x14ac:dyDescent="0.3">
      <c r="A142" s="110"/>
      <c r="B142" s="52"/>
      <c r="C142" s="53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48"/>
      <c r="O142" s="38"/>
      <c r="P142" s="48"/>
      <c r="Q142" s="87"/>
      <c r="R142" s="24"/>
      <c r="S142" s="24"/>
      <c r="T142" s="24"/>
    </row>
    <row r="143" spans="1:20" ht="14.4" x14ac:dyDescent="0.3">
      <c r="A143" s="110"/>
      <c r="B143" s="52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48"/>
      <c r="O143" s="38"/>
      <c r="P143" s="48"/>
      <c r="Q143" s="87"/>
      <c r="R143" s="24"/>
      <c r="S143" s="24"/>
      <c r="T143" s="24"/>
    </row>
    <row r="144" spans="1:20" ht="14.4" x14ac:dyDescent="0.3">
      <c r="A144" s="110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48"/>
      <c r="O144" s="38"/>
      <c r="P144" s="48"/>
      <c r="Q144" s="87"/>
      <c r="R144" s="24"/>
      <c r="S144" s="24"/>
      <c r="T144" s="24"/>
    </row>
    <row r="145" spans="1:20" ht="14.4" x14ac:dyDescent="0.3">
      <c r="A145" s="110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48"/>
      <c r="O145" s="38"/>
      <c r="P145" s="48"/>
      <c r="Q145" s="87"/>
      <c r="R145" s="24"/>
      <c r="S145" s="24"/>
      <c r="T145" s="24"/>
    </row>
    <row r="146" spans="1:20" ht="14.4" x14ac:dyDescent="0.3">
      <c r="A146" s="110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48"/>
      <c r="O146" s="38"/>
      <c r="P146" s="48"/>
      <c r="Q146" s="87"/>
      <c r="R146" s="24"/>
      <c r="S146" s="24"/>
      <c r="T146" s="24"/>
    </row>
    <row r="147" spans="1:20" ht="14.4" x14ac:dyDescent="0.3">
      <c r="A147" s="110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48"/>
      <c r="O147" s="38"/>
      <c r="P147" s="48"/>
      <c r="Q147" s="87"/>
      <c r="R147" s="24"/>
      <c r="S147" s="24"/>
      <c r="T147" s="24"/>
    </row>
    <row r="148" spans="1:20" ht="14.4" x14ac:dyDescent="0.3">
      <c r="A148" s="110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48"/>
      <c r="O148" s="38"/>
      <c r="P148" s="48"/>
      <c r="Q148" s="87"/>
      <c r="R148" s="24"/>
      <c r="S148" s="24"/>
      <c r="T148" s="24"/>
    </row>
    <row r="149" spans="1:20" ht="14.4" x14ac:dyDescent="0.3">
      <c r="A149" s="110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48"/>
      <c r="O149" s="38"/>
      <c r="P149" s="48"/>
      <c r="Q149" s="87"/>
      <c r="R149" s="24"/>
      <c r="S149" s="24"/>
      <c r="T149" s="24"/>
    </row>
    <row r="150" spans="1:20" ht="14.4" x14ac:dyDescent="0.3">
      <c r="A150" s="110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48"/>
      <c r="O150" s="38"/>
      <c r="P150" s="48"/>
      <c r="Q150" s="87"/>
      <c r="R150" s="24"/>
      <c r="S150" s="24"/>
      <c r="T150" s="24"/>
    </row>
    <row r="151" spans="1:20" ht="14.4" x14ac:dyDescent="0.3">
      <c r="A151" s="110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48"/>
      <c r="O151" s="38"/>
      <c r="P151" s="48"/>
      <c r="Q151" s="87"/>
      <c r="R151" s="24"/>
      <c r="S151" s="24"/>
      <c r="T151" s="24"/>
    </row>
    <row r="152" spans="1:20" ht="14.4" x14ac:dyDescent="0.3">
      <c r="A152" s="110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48"/>
      <c r="O152" s="38"/>
      <c r="P152" s="48"/>
      <c r="Q152" s="87"/>
      <c r="R152" s="24"/>
      <c r="S152" s="24"/>
      <c r="T152" s="24"/>
    </row>
    <row r="153" spans="1:20" ht="14.4" x14ac:dyDescent="0.3">
      <c r="A153" s="110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48"/>
      <c r="O153" s="38"/>
      <c r="P153" s="48"/>
      <c r="Q153" s="87"/>
      <c r="R153" s="24"/>
      <c r="S153" s="24"/>
      <c r="T153" s="24"/>
    </row>
    <row r="154" spans="1:20" ht="14.4" x14ac:dyDescent="0.3">
      <c r="A154" s="110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48"/>
      <c r="O154" s="38"/>
      <c r="P154" s="48"/>
      <c r="Q154" s="87"/>
      <c r="R154" s="24"/>
      <c r="S154" s="24"/>
      <c r="T154" s="24"/>
    </row>
    <row r="155" spans="1:20" ht="14.4" x14ac:dyDescent="0.3">
      <c r="A155" s="110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48"/>
      <c r="O155" s="38"/>
      <c r="P155" s="48"/>
      <c r="Q155" s="87"/>
      <c r="R155" s="24"/>
      <c r="S155" s="24"/>
      <c r="T155" s="24"/>
    </row>
    <row r="156" spans="1:20" ht="14.4" x14ac:dyDescent="0.3">
      <c r="A156" s="110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48"/>
      <c r="O156" s="38"/>
      <c r="P156" s="48"/>
      <c r="Q156" s="87"/>
      <c r="R156" s="24"/>
      <c r="S156" s="24"/>
      <c r="T156" s="24"/>
    </row>
    <row r="157" spans="1:20" ht="14.4" x14ac:dyDescent="0.3">
      <c r="A157" s="110"/>
      <c r="B157" s="52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48"/>
      <c r="O157" s="38"/>
      <c r="P157" s="48"/>
      <c r="Q157" s="87"/>
      <c r="R157" s="114"/>
      <c r="S157" s="114"/>
      <c r="T157" s="114"/>
    </row>
    <row r="158" spans="1:20" ht="14.4" x14ac:dyDescent="0.3">
      <c r="A158" s="110"/>
      <c r="B158" s="52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48"/>
      <c r="O158" s="38"/>
      <c r="P158" s="48"/>
      <c r="Q158" s="87"/>
      <c r="R158" s="114"/>
      <c r="S158" s="114"/>
      <c r="T158" s="114"/>
    </row>
    <row r="159" spans="1:20" ht="14.4" x14ac:dyDescent="0.3">
      <c r="A159" s="110"/>
      <c r="B159" s="52"/>
      <c r="C159" s="53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48"/>
      <c r="O159" s="117"/>
      <c r="P159" s="48"/>
      <c r="Q159" s="87"/>
      <c r="R159" s="24"/>
      <c r="S159" s="24"/>
      <c r="T159" s="24"/>
    </row>
    <row r="160" spans="1:20" ht="14.4" x14ac:dyDescent="0.3">
      <c r="A160" s="110"/>
      <c r="B160" s="52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48"/>
      <c r="O160" s="38"/>
      <c r="P160" s="48"/>
      <c r="Q160" s="87"/>
      <c r="R160" s="114"/>
      <c r="S160" s="114"/>
      <c r="T160" s="114"/>
    </row>
    <row r="161" spans="1:21" ht="14.4" x14ac:dyDescent="0.3">
      <c r="A161" s="110"/>
      <c r="B161" s="52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48"/>
      <c r="O161" s="38"/>
      <c r="P161" s="48"/>
      <c r="Q161" s="87"/>
      <c r="R161" s="114"/>
      <c r="S161" s="114"/>
      <c r="T161" s="114"/>
    </row>
    <row r="162" spans="1:21" ht="14.4" x14ac:dyDescent="0.3">
      <c r="A162" s="110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48"/>
      <c r="O162" s="38"/>
      <c r="P162" s="48"/>
      <c r="Q162" s="87"/>
      <c r="R162" s="24"/>
      <c r="S162" s="24"/>
      <c r="T162" s="24"/>
    </row>
    <row r="163" spans="1:21" ht="14.4" x14ac:dyDescent="0.3">
      <c r="A163" s="110"/>
      <c r="B163" s="52"/>
      <c r="C163" s="53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48"/>
      <c r="O163" s="38"/>
      <c r="P163" s="48"/>
      <c r="Q163" s="87"/>
      <c r="R163" s="114"/>
      <c r="S163" s="114"/>
      <c r="T163" s="114"/>
    </row>
    <row r="164" spans="1:21" ht="14.4" x14ac:dyDescent="0.3">
      <c r="A164" s="110"/>
      <c r="B164" s="52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48"/>
      <c r="O164" s="38"/>
      <c r="P164" s="48"/>
      <c r="Q164" s="87"/>
      <c r="R164" s="114"/>
      <c r="S164" s="114"/>
      <c r="T164" s="114"/>
      <c r="U164" s="39"/>
    </row>
    <row r="165" spans="1:21" ht="14.4" x14ac:dyDescent="0.3">
      <c r="A165" s="110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48"/>
      <c r="O165" s="38"/>
      <c r="P165" s="48"/>
      <c r="Q165" s="87"/>
      <c r="R165" s="24"/>
      <c r="S165" s="24"/>
      <c r="T165" s="24"/>
    </row>
    <row r="166" spans="1:21" ht="14.4" x14ac:dyDescent="0.3">
      <c r="A166" s="110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48"/>
      <c r="O166" s="38"/>
      <c r="P166" s="48"/>
      <c r="Q166" s="87"/>
      <c r="R166" s="24"/>
      <c r="S166" s="24"/>
      <c r="T166" s="24"/>
    </row>
    <row r="167" spans="1:21" ht="14.4" x14ac:dyDescent="0.3">
      <c r="A167" s="110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48"/>
      <c r="O167" s="38"/>
      <c r="P167" s="48"/>
      <c r="Q167" s="87"/>
      <c r="R167" s="24"/>
      <c r="S167" s="24"/>
      <c r="T167" s="24"/>
    </row>
    <row r="168" spans="1:21" ht="14.4" x14ac:dyDescent="0.3">
      <c r="A168" s="110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48"/>
      <c r="O168" s="38"/>
      <c r="P168" s="48"/>
      <c r="Q168" s="87"/>
      <c r="R168" s="24"/>
      <c r="S168" s="24"/>
      <c r="T168" s="24"/>
    </row>
    <row r="169" spans="1:21" ht="14.4" x14ac:dyDescent="0.3">
      <c r="A169" s="110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48"/>
      <c r="O169" s="38"/>
      <c r="P169" s="48"/>
      <c r="Q169" s="87"/>
      <c r="R169" s="24"/>
      <c r="S169" s="24"/>
      <c r="T169" s="24"/>
    </row>
    <row r="170" spans="1:21" ht="14.4" x14ac:dyDescent="0.3">
      <c r="A170" s="110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48"/>
      <c r="O170" s="38"/>
      <c r="P170" s="48"/>
      <c r="Q170" s="87"/>
      <c r="R170" s="24"/>
      <c r="S170" s="24"/>
      <c r="T170" s="24"/>
    </row>
    <row r="171" spans="1:21" ht="14.4" x14ac:dyDescent="0.3">
      <c r="A171" s="110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48"/>
      <c r="O171" s="38"/>
      <c r="P171" s="48"/>
      <c r="Q171" s="87"/>
      <c r="R171" s="24"/>
      <c r="S171" s="24"/>
      <c r="T171" s="24"/>
    </row>
    <row r="172" spans="1:21" ht="14.4" x14ac:dyDescent="0.3">
      <c r="A172" s="110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48"/>
      <c r="O172" s="38"/>
      <c r="P172" s="48"/>
      <c r="Q172" s="87"/>
      <c r="R172" s="24"/>
      <c r="S172" s="24"/>
      <c r="T172" s="24"/>
    </row>
    <row r="173" spans="1:21" ht="14.4" x14ac:dyDescent="0.3">
      <c r="A173" s="110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48"/>
      <c r="O173" s="38"/>
      <c r="P173" s="48"/>
      <c r="Q173" s="87"/>
      <c r="R173" s="24"/>
      <c r="S173" s="24"/>
      <c r="T173" s="24"/>
    </row>
    <row r="174" spans="1:21" ht="14.4" x14ac:dyDescent="0.3">
      <c r="A174" s="110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48"/>
      <c r="O174" s="38"/>
      <c r="P174" s="48"/>
      <c r="Q174" s="87"/>
      <c r="R174" s="24"/>
      <c r="S174" s="24"/>
      <c r="T174" s="24"/>
    </row>
    <row r="175" spans="1:21" ht="14.4" x14ac:dyDescent="0.3">
      <c r="A175" s="110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48"/>
      <c r="O175" s="38"/>
      <c r="P175" s="48"/>
      <c r="Q175" s="87"/>
      <c r="R175" s="24"/>
      <c r="S175" s="24"/>
      <c r="T175" s="24"/>
    </row>
    <row r="176" spans="1:21" ht="14.4" x14ac:dyDescent="0.3">
      <c r="A176" s="110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48"/>
      <c r="O176" s="38"/>
      <c r="P176" s="48"/>
      <c r="Q176" s="87"/>
      <c r="R176" s="24"/>
      <c r="S176" s="24"/>
      <c r="T176" s="24"/>
    </row>
    <row r="177" spans="1:20" ht="14.4" x14ac:dyDescent="0.3">
      <c r="A177" s="110"/>
      <c r="B177" s="52"/>
      <c r="C177" s="53"/>
      <c r="D177" s="54"/>
      <c r="E177" s="54"/>
      <c r="F177" s="54"/>
      <c r="G177" s="54"/>
      <c r="H177" s="54"/>
      <c r="I177" s="54"/>
      <c r="J177" s="97"/>
      <c r="K177" s="97"/>
      <c r="L177" s="97"/>
      <c r="M177" s="97"/>
      <c r="N177" s="48"/>
      <c r="O177" s="38"/>
      <c r="P177" s="48"/>
      <c r="Q177" s="87"/>
      <c r="R177" s="24"/>
      <c r="S177" s="24"/>
      <c r="T177" s="24"/>
    </row>
    <row r="178" spans="1:20" ht="14.4" x14ac:dyDescent="0.3">
      <c r="A178" s="110"/>
      <c r="B178" s="52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48"/>
      <c r="O178" s="38"/>
      <c r="P178" s="48"/>
      <c r="Q178" s="87"/>
      <c r="R178" s="24"/>
      <c r="S178" s="24"/>
      <c r="T178" s="24"/>
    </row>
    <row r="179" spans="1:20" ht="14.4" x14ac:dyDescent="0.3">
      <c r="A179" s="110"/>
      <c r="B179" s="52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48"/>
      <c r="O179" s="38"/>
      <c r="P179" s="48"/>
      <c r="Q179" s="87"/>
      <c r="R179" s="24"/>
      <c r="S179" s="24"/>
      <c r="T179" s="24"/>
    </row>
    <row r="180" spans="1:20" ht="14.4" x14ac:dyDescent="0.3">
      <c r="A180" s="110"/>
      <c r="B180" s="52"/>
      <c r="C180" s="53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48"/>
      <c r="O180" s="38"/>
      <c r="P180" s="48"/>
      <c r="Q180" s="87"/>
      <c r="R180" s="24"/>
      <c r="S180" s="24"/>
      <c r="T180" s="24"/>
    </row>
    <row r="181" spans="1:20" ht="14.4" x14ac:dyDescent="0.3">
      <c r="A181" s="110"/>
      <c r="B181" s="52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48"/>
      <c r="O181" s="38"/>
      <c r="P181" s="48"/>
      <c r="Q181" s="87"/>
      <c r="R181" s="24"/>
      <c r="S181" s="24"/>
      <c r="T181" s="24"/>
    </row>
    <row r="182" spans="1:20" ht="14.4" x14ac:dyDescent="0.3">
      <c r="A182" s="110"/>
      <c r="B182" s="52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48"/>
      <c r="O182" s="38"/>
      <c r="P182" s="48"/>
      <c r="Q182" s="87"/>
      <c r="R182" s="24"/>
      <c r="S182" s="24"/>
      <c r="T182" s="24"/>
    </row>
    <row r="183" spans="1:20" ht="14.4" x14ac:dyDescent="0.3">
      <c r="A183" s="110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48"/>
      <c r="O183" s="38"/>
      <c r="P183" s="48"/>
      <c r="Q183" s="87"/>
      <c r="R183" s="24"/>
      <c r="S183" s="24"/>
      <c r="T183" s="24"/>
    </row>
    <row r="184" spans="1:20" ht="14.4" x14ac:dyDescent="0.3">
      <c r="A184" s="110"/>
      <c r="B184" s="52"/>
      <c r="C184" s="53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48"/>
      <c r="O184" s="24"/>
      <c r="P184" s="48"/>
      <c r="Q184" s="87"/>
      <c r="R184" s="24"/>
      <c r="S184" s="24"/>
      <c r="T184" s="24"/>
    </row>
    <row r="185" spans="1:20" ht="14.4" x14ac:dyDescent="0.3">
      <c r="A185" s="110"/>
      <c r="B185" s="52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48"/>
      <c r="O185" s="118"/>
      <c r="P185" s="48"/>
      <c r="Q185" s="87"/>
      <c r="R185" s="24"/>
      <c r="S185" s="24"/>
      <c r="T185" s="24"/>
    </row>
    <row r="186" spans="1:20" ht="14.4" x14ac:dyDescent="0.3">
      <c r="A186" s="110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48"/>
      <c r="O186" s="38"/>
      <c r="P186" s="48"/>
      <c r="Q186" s="87"/>
      <c r="R186" s="24"/>
      <c r="S186" s="24"/>
      <c r="T186" s="24"/>
    </row>
    <row r="187" spans="1:20" ht="14.4" x14ac:dyDescent="0.3">
      <c r="A187" s="110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48"/>
      <c r="O187" s="38"/>
      <c r="P187" s="48"/>
      <c r="Q187" s="87"/>
      <c r="R187" s="24"/>
      <c r="S187" s="24"/>
      <c r="T187" s="24"/>
    </row>
    <row r="188" spans="1:20" ht="14.4" x14ac:dyDescent="0.3">
      <c r="A188" s="110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48"/>
      <c r="O188" s="38"/>
      <c r="P188" s="48"/>
      <c r="Q188" s="87"/>
      <c r="R188" s="24"/>
      <c r="S188" s="24"/>
      <c r="T188" s="24"/>
    </row>
    <row r="189" spans="1:20" ht="14.4" x14ac:dyDescent="0.3">
      <c r="A189" s="110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48"/>
      <c r="O189" s="38"/>
      <c r="P189" s="48"/>
      <c r="Q189" s="87"/>
      <c r="R189" s="24"/>
      <c r="S189" s="24"/>
      <c r="T189" s="24"/>
    </row>
    <row r="190" spans="1:20" ht="14.4" x14ac:dyDescent="0.3">
      <c r="A190" s="110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48"/>
      <c r="O190" s="38"/>
      <c r="P190" s="48"/>
      <c r="Q190" s="87"/>
      <c r="R190" s="24"/>
      <c r="S190" s="24"/>
      <c r="T190" s="24"/>
    </row>
    <row r="191" spans="1:20" ht="14.4" x14ac:dyDescent="0.3">
      <c r="A191" s="110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48"/>
      <c r="O191" s="38"/>
      <c r="P191" s="48"/>
      <c r="Q191" s="87"/>
      <c r="R191" s="24"/>
      <c r="S191" s="24"/>
      <c r="T191" s="24"/>
    </row>
    <row r="192" spans="1:20" ht="14.4" x14ac:dyDescent="0.3">
      <c r="A192" s="110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48"/>
      <c r="O192" s="38"/>
      <c r="P192" s="48"/>
      <c r="Q192" s="87"/>
      <c r="R192" s="24"/>
      <c r="S192" s="24"/>
      <c r="T192" s="24"/>
    </row>
    <row r="193" spans="1:21" ht="14.4" x14ac:dyDescent="0.3">
      <c r="A193" s="110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48"/>
      <c r="O193" s="38"/>
      <c r="P193" s="48"/>
      <c r="Q193" s="87"/>
      <c r="R193" s="24"/>
      <c r="S193" s="24"/>
      <c r="T193" s="24"/>
    </row>
    <row r="194" spans="1:21" ht="14.4" x14ac:dyDescent="0.3">
      <c r="A194" s="110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48"/>
      <c r="O194" s="38"/>
      <c r="P194" s="48"/>
      <c r="Q194" s="87"/>
      <c r="R194" s="24"/>
      <c r="S194" s="24"/>
      <c r="T194" s="24"/>
    </row>
    <row r="195" spans="1:21" ht="14.4" x14ac:dyDescent="0.3">
      <c r="A195" s="110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48"/>
      <c r="O195" s="38"/>
      <c r="P195" s="48"/>
      <c r="Q195" s="87"/>
      <c r="R195" s="24"/>
      <c r="S195" s="24"/>
      <c r="T195" s="24"/>
    </row>
    <row r="196" spans="1:21" ht="14.4" x14ac:dyDescent="0.3">
      <c r="A196" s="110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48"/>
      <c r="O196" s="38"/>
      <c r="P196" s="48"/>
      <c r="Q196" s="87"/>
      <c r="R196" s="24"/>
      <c r="S196" s="114"/>
      <c r="T196" s="114"/>
    </row>
    <row r="197" spans="1:21" ht="14.4" x14ac:dyDescent="0.3">
      <c r="A197" s="110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48"/>
      <c r="O197" s="38"/>
      <c r="P197" s="48"/>
      <c r="Q197" s="87"/>
      <c r="R197" s="24"/>
      <c r="S197" s="24"/>
      <c r="T197" s="24"/>
    </row>
    <row r="198" spans="1:21" ht="14.4" x14ac:dyDescent="0.3">
      <c r="A198" s="110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48"/>
      <c r="O198" s="38"/>
      <c r="P198" s="48"/>
      <c r="Q198" s="87"/>
      <c r="R198" s="24"/>
      <c r="S198" s="114"/>
      <c r="T198" s="24"/>
    </row>
    <row r="199" spans="1:21" ht="14.4" x14ac:dyDescent="0.3">
      <c r="A199" s="110"/>
      <c r="B199" s="52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48"/>
      <c r="O199" s="38"/>
      <c r="P199" s="48"/>
      <c r="Q199" s="87"/>
      <c r="R199" s="114"/>
      <c r="S199" s="114"/>
      <c r="T199" s="114"/>
    </row>
    <row r="200" spans="1:21" ht="14.4" x14ac:dyDescent="0.3">
      <c r="A200" s="110"/>
      <c r="B200" s="52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48"/>
      <c r="O200" s="38"/>
      <c r="P200" s="48"/>
      <c r="Q200" s="87"/>
      <c r="R200" s="24"/>
      <c r="S200" s="24"/>
      <c r="T200" s="114"/>
    </row>
    <row r="201" spans="1:21" ht="14.4" x14ac:dyDescent="0.3">
      <c r="A201" s="110"/>
      <c r="B201" s="52"/>
      <c r="C201" s="53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48"/>
      <c r="O201" s="38"/>
      <c r="P201" s="48"/>
      <c r="Q201" s="87"/>
      <c r="R201" s="114"/>
      <c r="S201" s="114"/>
      <c r="T201" s="114"/>
    </row>
    <row r="202" spans="1:21" ht="14.4" x14ac:dyDescent="0.3">
      <c r="A202" s="110"/>
      <c r="B202" s="52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48"/>
      <c r="O202" s="38"/>
      <c r="P202" s="48"/>
      <c r="Q202" s="87"/>
      <c r="R202" s="114"/>
      <c r="S202" s="114"/>
      <c r="T202" s="114"/>
    </row>
    <row r="203" spans="1:21" ht="14.4" x14ac:dyDescent="0.3">
      <c r="A203" s="110"/>
      <c r="B203" s="52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48"/>
      <c r="O203" s="38"/>
      <c r="P203" s="48"/>
      <c r="Q203" s="87"/>
      <c r="R203" s="114"/>
      <c r="S203" s="114"/>
      <c r="T203" s="114"/>
    </row>
    <row r="204" spans="1:21" ht="14.4" x14ac:dyDescent="0.3">
      <c r="A204" s="110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48"/>
      <c r="O204" s="38"/>
      <c r="P204" s="48"/>
      <c r="Q204" s="87"/>
      <c r="R204" s="114"/>
      <c r="S204" s="114"/>
      <c r="T204" s="114"/>
      <c r="U204" s="36"/>
    </row>
    <row r="205" spans="1:21" ht="14.4" x14ac:dyDescent="0.3">
      <c r="A205" s="110"/>
      <c r="B205" s="52"/>
      <c r="C205" s="53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48"/>
      <c r="O205" s="38"/>
      <c r="P205" s="48"/>
      <c r="Q205" s="87"/>
      <c r="R205" s="114"/>
      <c r="S205" s="114"/>
      <c r="T205" s="114"/>
    </row>
    <row r="206" spans="1:21" ht="14.4" x14ac:dyDescent="0.3">
      <c r="A206" s="110"/>
      <c r="B206" s="52"/>
      <c r="C206" s="53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48"/>
      <c r="O206" s="38"/>
      <c r="P206" s="48"/>
      <c r="Q206" s="87"/>
      <c r="R206" s="24"/>
      <c r="S206" s="24"/>
      <c r="T206" s="24"/>
    </row>
    <row r="207" spans="1:21" ht="14.4" x14ac:dyDescent="0.3">
      <c r="A207" s="110"/>
      <c r="B207" s="52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48"/>
      <c r="O207" s="38"/>
      <c r="P207" s="48"/>
      <c r="Q207" s="87"/>
      <c r="R207" s="116"/>
      <c r="S207" s="116"/>
      <c r="T207" s="24"/>
    </row>
    <row r="208" spans="1:21" ht="14.4" x14ac:dyDescent="0.3">
      <c r="A208" s="110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48"/>
      <c r="O208" s="38"/>
      <c r="P208" s="48"/>
      <c r="Q208" s="87"/>
      <c r="R208" s="116"/>
      <c r="S208" s="116"/>
      <c r="T208" s="24"/>
    </row>
    <row r="209" spans="1:21" ht="14.4" x14ac:dyDescent="0.3">
      <c r="A209" s="110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48"/>
      <c r="O209" s="38"/>
      <c r="P209" s="48"/>
      <c r="Q209" s="87"/>
      <c r="R209" s="116"/>
      <c r="S209" s="116"/>
      <c r="T209" s="24"/>
    </row>
    <row r="210" spans="1:21" ht="14.4" x14ac:dyDescent="0.3">
      <c r="A210" s="110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48"/>
      <c r="O210" s="38"/>
      <c r="P210" s="48"/>
      <c r="Q210" s="87"/>
      <c r="R210" s="24"/>
      <c r="S210" s="24"/>
      <c r="T210" s="24"/>
    </row>
    <row r="211" spans="1:21" ht="14.4" x14ac:dyDescent="0.3">
      <c r="A211" s="110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48"/>
      <c r="O211" s="38"/>
      <c r="P211" s="48"/>
      <c r="Q211" s="87"/>
      <c r="R211" s="114"/>
      <c r="S211" s="114"/>
      <c r="T211" s="114"/>
      <c r="U211" s="36"/>
    </row>
    <row r="212" spans="1:21" ht="14.4" x14ac:dyDescent="0.3">
      <c r="A212" s="110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48"/>
      <c r="O212" s="38"/>
      <c r="P212" s="48"/>
      <c r="Q212" s="87"/>
      <c r="R212" s="24"/>
      <c r="S212" s="24"/>
      <c r="T212" s="24"/>
    </row>
    <row r="213" spans="1:21" ht="14.4" x14ac:dyDescent="0.3">
      <c r="A213" s="110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48"/>
      <c r="O213" s="38"/>
      <c r="P213" s="48"/>
      <c r="Q213" s="87"/>
      <c r="R213" s="24"/>
      <c r="S213" s="24"/>
      <c r="T213" s="24"/>
    </row>
    <row r="214" spans="1:21" ht="14.4" x14ac:dyDescent="0.3">
      <c r="A214" s="110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48"/>
      <c r="O214" s="24"/>
      <c r="P214" s="48"/>
      <c r="Q214" s="87"/>
      <c r="R214" s="24"/>
      <c r="S214" s="24"/>
      <c r="T214" s="24"/>
    </row>
    <row r="215" spans="1:21" ht="14.4" x14ac:dyDescent="0.3">
      <c r="A215" s="110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48"/>
      <c r="O215" s="38"/>
      <c r="P215" s="48"/>
      <c r="Q215" s="87"/>
      <c r="R215" s="24"/>
      <c r="S215" s="24"/>
      <c r="T215" s="24"/>
    </row>
    <row r="216" spans="1:21" ht="14.4" x14ac:dyDescent="0.3">
      <c r="A216" s="110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48"/>
      <c r="O216" s="38"/>
      <c r="P216" s="48"/>
      <c r="Q216" s="87"/>
      <c r="R216" s="114"/>
      <c r="S216" s="114"/>
      <c r="T216" s="114"/>
      <c r="U216" s="36"/>
    </row>
    <row r="217" spans="1:21" ht="14.4" x14ac:dyDescent="0.3">
      <c r="A217" s="110"/>
      <c r="B217" s="52"/>
      <c r="C217" s="98"/>
      <c r="D217" s="97"/>
      <c r="E217" s="54"/>
      <c r="F217" s="54"/>
      <c r="G217" s="54"/>
      <c r="H217" s="54"/>
      <c r="I217" s="54"/>
      <c r="J217" s="97"/>
      <c r="K217" s="54"/>
      <c r="L217" s="54"/>
      <c r="M217" s="54"/>
      <c r="N217" s="48"/>
      <c r="O217" s="38"/>
      <c r="P217" s="48"/>
      <c r="Q217" s="87"/>
      <c r="R217" s="24"/>
      <c r="S217" s="24"/>
      <c r="T217" s="24"/>
    </row>
    <row r="218" spans="1:21" ht="14.4" x14ac:dyDescent="0.3">
      <c r="A218" s="110"/>
      <c r="B218" s="52"/>
      <c r="C218" s="53"/>
      <c r="D218" s="54"/>
      <c r="E218" s="54"/>
      <c r="F218" s="54"/>
      <c r="G218" s="54"/>
      <c r="H218" s="54"/>
      <c r="I218" s="54"/>
      <c r="J218" s="54"/>
      <c r="K218" s="97"/>
      <c r="L218" s="97"/>
      <c r="M218" s="97"/>
      <c r="N218" s="48"/>
      <c r="O218" s="38"/>
      <c r="P218" s="48"/>
      <c r="Q218" s="87"/>
      <c r="R218" s="24"/>
      <c r="S218" s="24"/>
      <c r="T218" s="24"/>
    </row>
    <row r="219" spans="1:21" ht="14.4" x14ac:dyDescent="0.3">
      <c r="A219" s="110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48"/>
      <c r="O219" s="38"/>
      <c r="P219" s="48"/>
      <c r="Q219" s="87"/>
      <c r="R219" s="24"/>
      <c r="S219" s="24"/>
      <c r="T219" s="24"/>
    </row>
    <row r="220" spans="1:21" ht="14.4" x14ac:dyDescent="0.3">
      <c r="A220" s="110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48"/>
      <c r="O220" s="38"/>
      <c r="P220" s="48"/>
      <c r="Q220" s="87"/>
      <c r="R220" s="24"/>
      <c r="S220" s="24"/>
      <c r="T220" s="24"/>
    </row>
    <row r="221" spans="1:21" ht="14.4" x14ac:dyDescent="0.3">
      <c r="A221" s="110"/>
      <c r="B221" s="52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48"/>
      <c r="O221" s="38"/>
      <c r="P221" s="48"/>
      <c r="Q221" s="87"/>
      <c r="R221" s="24"/>
      <c r="S221" s="24"/>
      <c r="T221" s="24"/>
    </row>
    <row r="222" spans="1:21" ht="14.4" x14ac:dyDescent="0.3">
      <c r="A222" s="110"/>
      <c r="B222" s="52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48"/>
      <c r="O222" s="38"/>
      <c r="P222" s="48"/>
      <c r="Q222" s="87"/>
      <c r="R222" s="24"/>
      <c r="S222" s="24"/>
      <c r="T222" s="24"/>
    </row>
    <row r="223" spans="1:21" ht="14.4" x14ac:dyDescent="0.3">
      <c r="A223" s="110"/>
      <c r="B223" s="52"/>
      <c r="C223" s="53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48"/>
      <c r="O223" s="38"/>
      <c r="P223" s="48"/>
      <c r="Q223" s="87"/>
      <c r="R223" s="24"/>
      <c r="S223" s="24"/>
      <c r="T223" s="24"/>
    </row>
    <row r="224" spans="1:21" ht="14.4" x14ac:dyDescent="0.3">
      <c r="A224" s="110"/>
      <c r="B224" s="52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48"/>
      <c r="O224" s="38"/>
      <c r="P224" s="48"/>
      <c r="Q224" s="87"/>
      <c r="R224" s="24"/>
      <c r="S224" s="24"/>
      <c r="T224" s="24"/>
    </row>
    <row r="225" spans="1:20" ht="14.4" x14ac:dyDescent="0.3">
      <c r="A225" s="110"/>
      <c r="B225" s="52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48"/>
      <c r="O225" s="38"/>
      <c r="P225" s="48"/>
      <c r="Q225" s="87"/>
      <c r="R225" s="24"/>
      <c r="S225" s="24"/>
      <c r="T225" s="24"/>
    </row>
    <row r="226" spans="1:20" ht="14.4" x14ac:dyDescent="0.3">
      <c r="A226" s="110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48"/>
      <c r="O226" s="38"/>
      <c r="P226" s="48"/>
      <c r="Q226" s="87"/>
      <c r="R226" s="24"/>
      <c r="S226" s="24"/>
      <c r="T226" s="24"/>
    </row>
    <row r="227" spans="1:20" ht="14.4" x14ac:dyDescent="0.3">
      <c r="A227" s="110"/>
      <c r="B227" s="52"/>
      <c r="C227" s="53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48"/>
      <c r="O227" s="38"/>
      <c r="P227" s="48"/>
      <c r="Q227" s="87"/>
      <c r="R227" s="24"/>
      <c r="S227" s="24"/>
      <c r="T227" s="24"/>
    </row>
    <row r="228" spans="1:20" ht="14.4" x14ac:dyDescent="0.3">
      <c r="A228" s="110"/>
      <c r="B228" s="52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48"/>
      <c r="O228" s="38"/>
      <c r="P228" s="48"/>
      <c r="Q228" s="87"/>
      <c r="R228" s="24"/>
      <c r="S228" s="24"/>
      <c r="T228" s="24"/>
    </row>
    <row r="229" spans="1:20" ht="14.4" x14ac:dyDescent="0.3">
      <c r="A229" s="110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48"/>
      <c r="O229" s="38"/>
      <c r="P229" s="48"/>
      <c r="Q229" s="87"/>
      <c r="R229" s="24"/>
      <c r="S229" s="24"/>
      <c r="T229" s="24"/>
    </row>
    <row r="230" spans="1:20" ht="14.4" x14ac:dyDescent="0.3">
      <c r="A230" s="110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48"/>
      <c r="O230" s="100"/>
      <c r="P230" s="48"/>
      <c r="Q230" s="87"/>
      <c r="R230" s="114"/>
      <c r="S230" s="114"/>
      <c r="T230" s="114"/>
    </row>
    <row r="231" spans="1:20" ht="14.4" x14ac:dyDescent="0.3">
      <c r="A231" s="110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48"/>
      <c r="O231" s="38"/>
      <c r="P231" s="48"/>
      <c r="Q231" s="87"/>
      <c r="R231" s="114"/>
      <c r="S231" s="114"/>
      <c r="T231" s="114"/>
    </row>
    <row r="232" spans="1:20" ht="14.4" x14ac:dyDescent="0.3">
      <c r="A232" s="110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48"/>
      <c r="O232" s="38"/>
      <c r="P232" s="48"/>
      <c r="Q232" s="87"/>
      <c r="R232" s="114"/>
      <c r="S232" s="114"/>
      <c r="T232" s="114"/>
    </row>
    <row r="233" spans="1:20" ht="14.4" x14ac:dyDescent="0.3">
      <c r="A233" s="110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48"/>
      <c r="O233" s="100"/>
      <c r="P233" s="48"/>
      <c r="Q233" s="87"/>
      <c r="R233" s="114"/>
      <c r="S233" s="114"/>
      <c r="T233" s="114"/>
    </row>
    <row r="234" spans="1:20" ht="14.4" x14ac:dyDescent="0.3">
      <c r="A234" s="110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48"/>
      <c r="O234" s="38"/>
      <c r="P234" s="48"/>
      <c r="Q234" s="87"/>
      <c r="R234" s="114"/>
      <c r="S234" s="114"/>
      <c r="T234" s="114"/>
    </row>
    <row r="235" spans="1:20" ht="14.4" x14ac:dyDescent="0.3">
      <c r="A235" s="110"/>
      <c r="B235" s="99"/>
      <c r="C235" s="98"/>
      <c r="D235" s="97"/>
      <c r="E235" s="54"/>
      <c r="F235" s="54"/>
      <c r="G235" s="54"/>
      <c r="H235" s="54"/>
      <c r="I235" s="54"/>
      <c r="J235" s="97"/>
      <c r="K235" s="54"/>
      <c r="L235" s="54"/>
      <c r="M235" s="54"/>
      <c r="N235" s="48"/>
      <c r="O235" s="38"/>
      <c r="P235" s="48"/>
      <c r="Q235" s="87"/>
      <c r="R235" s="24"/>
      <c r="S235" s="24"/>
      <c r="T235" s="24"/>
    </row>
    <row r="236" spans="1:20" ht="14.4" x14ac:dyDescent="0.3">
      <c r="A236" s="110"/>
      <c r="B236" s="99"/>
      <c r="C236" s="98"/>
      <c r="D236" s="97"/>
      <c r="E236" s="54"/>
      <c r="F236" s="54"/>
      <c r="G236" s="54"/>
      <c r="H236" s="54"/>
      <c r="I236" s="54"/>
      <c r="J236" s="97"/>
      <c r="K236" s="54"/>
      <c r="L236" s="54"/>
      <c r="M236" s="54"/>
      <c r="N236" s="48"/>
      <c r="O236" s="38"/>
      <c r="P236" s="48"/>
      <c r="Q236" s="87"/>
      <c r="R236" s="24"/>
      <c r="S236" s="24"/>
      <c r="T236" s="24"/>
    </row>
    <row r="237" spans="1:20" ht="14.4" x14ac:dyDescent="0.3">
      <c r="A237" s="110"/>
      <c r="B237" s="99"/>
      <c r="C237" s="98"/>
      <c r="D237" s="97"/>
      <c r="E237" s="54"/>
      <c r="F237" s="54"/>
      <c r="G237" s="54"/>
      <c r="H237" s="54"/>
      <c r="I237" s="54"/>
      <c r="J237" s="97"/>
      <c r="K237" s="54"/>
      <c r="L237" s="54"/>
      <c r="M237" s="54"/>
      <c r="N237" s="48"/>
      <c r="O237" s="38"/>
      <c r="P237" s="48"/>
      <c r="Q237" s="87"/>
      <c r="R237" s="24"/>
      <c r="S237" s="24"/>
      <c r="T237" s="24"/>
    </row>
    <row r="238" spans="1:20" ht="14.4" x14ac:dyDescent="0.3">
      <c r="A238" s="110"/>
      <c r="B238" s="99"/>
      <c r="C238" s="98"/>
      <c r="D238" s="97"/>
      <c r="E238" s="54"/>
      <c r="F238" s="54"/>
      <c r="G238" s="54"/>
      <c r="H238" s="54"/>
      <c r="I238" s="54"/>
      <c r="J238" s="97"/>
      <c r="K238" s="54"/>
      <c r="L238" s="54"/>
      <c r="M238" s="54"/>
      <c r="N238" s="48"/>
      <c r="O238" s="38"/>
      <c r="P238" s="48"/>
      <c r="Q238" s="87"/>
      <c r="R238" s="24"/>
      <c r="S238" s="24"/>
      <c r="T238" s="24"/>
    </row>
    <row r="239" spans="1:20" ht="14.4" x14ac:dyDescent="0.3">
      <c r="A239" s="110"/>
      <c r="B239" s="99"/>
      <c r="C239" s="98"/>
      <c r="D239" s="97"/>
      <c r="E239" s="54"/>
      <c r="F239" s="54"/>
      <c r="G239" s="54"/>
      <c r="H239" s="54"/>
      <c r="I239" s="54"/>
      <c r="J239" s="54"/>
      <c r="K239" s="54"/>
      <c r="L239" s="54"/>
      <c r="M239" s="54"/>
      <c r="N239" s="48"/>
      <c r="O239" s="38"/>
      <c r="P239" s="48"/>
      <c r="Q239" s="87"/>
      <c r="R239" s="24"/>
      <c r="S239" s="24"/>
      <c r="T239" s="24"/>
    </row>
    <row r="240" spans="1:20" ht="14.4" x14ac:dyDescent="0.3">
      <c r="A240" s="110"/>
      <c r="B240" s="99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48"/>
      <c r="O240" s="38"/>
      <c r="P240" s="48"/>
      <c r="Q240" s="87"/>
      <c r="R240" s="24"/>
      <c r="S240" s="24"/>
      <c r="T240" s="24"/>
    </row>
    <row r="241" spans="1:21" ht="14.4" x14ac:dyDescent="0.3">
      <c r="A241" s="110"/>
      <c r="B241" s="99"/>
      <c r="C241" s="90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48"/>
      <c r="O241" s="24"/>
      <c r="P241" s="48"/>
      <c r="Q241" s="87"/>
      <c r="R241" s="24"/>
      <c r="S241" s="24"/>
      <c r="T241" s="24"/>
    </row>
    <row r="242" spans="1:21" ht="14.4" x14ac:dyDescent="0.3">
      <c r="A242" s="110"/>
      <c r="B242" s="52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48"/>
      <c r="O242" s="38"/>
      <c r="P242" s="48"/>
      <c r="Q242" s="87"/>
      <c r="R242" s="24"/>
      <c r="S242" s="24"/>
      <c r="T242" s="24"/>
    </row>
    <row r="243" spans="1:21" ht="14.4" x14ac:dyDescent="0.3">
      <c r="A243" s="110"/>
      <c r="B243" s="52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48"/>
      <c r="O243" s="38"/>
      <c r="P243" s="48"/>
      <c r="Q243" s="87"/>
      <c r="R243" s="24"/>
      <c r="S243" s="24"/>
      <c r="T243" s="24"/>
    </row>
    <row r="244" spans="1:21" ht="14.4" x14ac:dyDescent="0.3">
      <c r="A244" s="110"/>
      <c r="B244" s="52"/>
      <c r="C244" s="53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48"/>
      <c r="O244" s="24"/>
      <c r="P244" s="48"/>
      <c r="Q244" s="87"/>
      <c r="R244" s="24"/>
      <c r="S244" s="24"/>
      <c r="T244" s="24"/>
    </row>
    <row r="245" spans="1:21" ht="14.4" x14ac:dyDescent="0.3">
      <c r="A245" s="110"/>
      <c r="B245" s="52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48"/>
      <c r="O245" s="38"/>
      <c r="P245" s="48"/>
      <c r="Q245" s="87"/>
      <c r="R245" s="24"/>
      <c r="S245" s="24"/>
      <c r="T245" s="24"/>
    </row>
    <row r="246" spans="1:21" ht="14.4" x14ac:dyDescent="0.3">
      <c r="A246" s="110"/>
      <c r="B246" s="52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48"/>
      <c r="O246" s="38"/>
      <c r="P246" s="48"/>
      <c r="Q246" s="87"/>
      <c r="R246" s="119"/>
      <c r="S246" s="119"/>
      <c r="T246" s="24"/>
    </row>
    <row r="247" spans="1:21" ht="14.4" x14ac:dyDescent="0.3">
      <c r="A247" s="110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48"/>
      <c r="O247" s="38"/>
      <c r="P247" s="48"/>
      <c r="Q247" s="87"/>
      <c r="R247" s="119"/>
      <c r="S247" s="119"/>
      <c r="T247" s="24"/>
    </row>
    <row r="248" spans="1:21" ht="14.4" x14ac:dyDescent="0.3">
      <c r="A248" s="110"/>
      <c r="B248" s="52"/>
      <c r="C248" s="53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48"/>
      <c r="O248" s="38"/>
      <c r="P248" s="48"/>
      <c r="Q248" s="87"/>
      <c r="R248" s="24"/>
      <c r="S248" s="24"/>
      <c r="T248" s="24"/>
    </row>
    <row r="249" spans="1:21" ht="14.4" x14ac:dyDescent="0.3">
      <c r="A249" s="110"/>
      <c r="B249" s="52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48"/>
      <c r="O249" s="38"/>
      <c r="P249" s="48"/>
      <c r="Q249" s="87"/>
      <c r="R249" s="114"/>
      <c r="S249" s="114"/>
      <c r="T249" s="114"/>
    </row>
    <row r="250" spans="1:21" ht="14.4" x14ac:dyDescent="0.3">
      <c r="A250" s="110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48"/>
      <c r="O250" s="38"/>
      <c r="P250" s="48"/>
      <c r="Q250" s="87"/>
      <c r="R250" s="114"/>
      <c r="S250" s="114"/>
      <c r="T250" s="114"/>
    </row>
    <row r="251" spans="1:21" ht="14.4" x14ac:dyDescent="0.3">
      <c r="A251" s="110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48"/>
      <c r="O251" s="38"/>
      <c r="P251" s="48"/>
      <c r="Q251" s="87"/>
      <c r="R251" s="24"/>
      <c r="S251" s="24"/>
      <c r="T251" s="24"/>
    </row>
    <row r="252" spans="1:21" s="55" customFormat="1" ht="14.4" x14ac:dyDescent="0.3">
      <c r="A252" s="110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48"/>
      <c r="O252" s="38"/>
      <c r="P252" s="48"/>
      <c r="Q252" s="87"/>
      <c r="R252" s="114"/>
      <c r="S252" s="114"/>
      <c r="T252" s="114"/>
    </row>
    <row r="253" spans="1:21" ht="14.4" x14ac:dyDescent="0.3">
      <c r="A253" s="110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48"/>
      <c r="O253" s="38"/>
      <c r="P253" s="48"/>
      <c r="Q253" s="87"/>
      <c r="R253" s="114"/>
      <c r="S253" s="114"/>
      <c r="T253" s="114"/>
      <c r="U253" s="36"/>
    </row>
    <row r="254" spans="1:21" ht="14.4" x14ac:dyDescent="0.3">
      <c r="A254" s="110"/>
      <c r="B254" s="52"/>
      <c r="C254" s="53"/>
      <c r="D254" s="54"/>
      <c r="E254" s="54"/>
      <c r="F254" s="54"/>
      <c r="G254" s="54"/>
      <c r="H254" s="54"/>
      <c r="I254" s="54"/>
      <c r="J254" s="86"/>
      <c r="K254" s="54"/>
      <c r="L254" s="54"/>
      <c r="M254" s="54"/>
      <c r="N254" s="48"/>
      <c r="O254" s="38"/>
      <c r="P254" s="48"/>
      <c r="Q254" s="87"/>
      <c r="R254" s="24"/>
      <c r="S254" s="24"/>
      <c r="T254" s="24"/>
    </row>
    <row r="255" spans="1:21" ht="14.4" x14ac:dyDescent="0.3">
      <c r="A255" s="110"/>
      <c r="B255" s="99"/>
      <c r="C255" s="98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48"/>
      <c r="O255" s="38"/>
      <c r="P255" s="48"/>
      <c r="Q255" s="87"/>
      <c r="R255" s="38"/>
      <c r="S255" s="38"/>
      <c r="T255" s="38"/>
    </row>
    <row r="256" spans="1:21" ht="14.4" x14ac:dyDescent="0.3">
      <c r="A256" s="110"/>
      <c r="B256" s="99"/>
      <c r="C256" s="98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48"/>
      <c r="O256" s="38"/>
      <c r="P256" s="48"/>
      <c r="Q256" s="87"/>
      <c r="R256" s="38"/>
      <c r="S256" s="38"/>
      <c r="T256" s="38"/>
    </row>
    <row r="257" spans="1:20" ht="14.4" x14ac:dyDescent="0.3">
      <c r="A257" s="110"/>
      <c r="B257" s="99"/>
      <c r="C257" s="98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48"/>
      <c r="O257" s="38"/>
      <c r="P257" s="48"/>
      <c r="Q257" s="87"/>
      <c r="R257" s="38"/>
      <c r="S257" s="38"/>
      <c r="T257" s="38"/>
    </row>
    <row r="258" spans="1:20" ht="14.4" x14ac:dyDescent="0.3">
      <c r="A258" s="110"/>
      <c r="B258" s="99"/>
      <c r="C258" s="98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48"/>
      <c r="O258" s="38"/>
      <c r="P258" s="48"/>
      <c r="Q258" s="87"/>
      <c r="R258" s="38"/>
      <c r="S258" s="38"/>
      <c r="T258" s="38"/>
    </row>
    <row r="259" spans="1:20" ht="14.4" x14ac:dyDescent="0.3">
      <c r="A259" s="110"/>
      <c r="B259" s="99"/>
      <c r="C259" s="98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48"/>
      <c r="O259" s="38"/>
      <c r="P259" s="48"/>
      <c r="Q259" s="87"/>
      <c r="R259" s="38"/>
      <c r="S259" s="38"/>
      <c r="T259" s="38"/>
    </row>
    <row r="260" spans="1:20" ht="14.4" x14ac:dyDescent="0.3">
      <c r="A260" s="110"/>
      <c r="B260" s="99"/>
      <c r="C260" s="98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48"/>
      <c r="O260" s="38"/>
      <c r="P260" s="48"/>
      <c r="Q260" s="96"/>
      <c r="R260" s="38"/>
      <c r="S260" s="38"/>
      <c r="T260" s="38"/>
    </row>
    <row r="261" spans="1:20" ht="14.4" x14ac:dyDescent="0.3">
      <c r="A261" s="110"/>
      <c r="B261" s="99"/>
      <c r="C261" s="98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48"/>
      <c r="O261" s="38"/>
      <c r="P261" s="48"/>
      <c r="Q261" s="38"/>
      <c r="R261" s="38"/>
      <c r="S261" s="38"/>
      <c r="T261" s="38"/>
    </row>
    <row r="262" spans="1:20" ht="14.4" x14ac:dyDescent="0.3">
      <c r="A262" s="110"/>
      <c r="B262" s="99"/>
      <c r="C262" s="98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48"/>
      <c r="O262" s="38"/>
      <c r="P262" s="48"/>
      <c r="Q262" s="38"/>
      <c r="R262" s="38"/>
      <c r="S262" s="38"/>
      <c r="T262" s="38"/>
    </row>
    <row r="263" spans="1:20" ht="14.4" x14ac:dyDescent="0.3">
      <c r="A263" s="120"/>
      <c r="B263" s="99"/>
      <c r="C263" s="98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48"/>
      <c r="O263" s="38"/>
      <c r="P263" s="48"/>
      <c r="Q263" s="38"/>
      <c r="R263" s="38"/>
      <c r="S263" s="38"/>
      <c r="T263" s="38"/>
    </row>
    <row r="264" spans="1:20" ht="14.4" x14ac:dyDescent="0.3">
      <c r="A264" s="120"/>
      <c r="B264" s="99"/>
      <c r="C264" s="98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48"/>
      <c r="O264" s="38"/>
      <c r="P264" s="48"/>
      <c r="Q264" s="38"/>
      <c r="R264" s="38"/>
      <c r="S264" s="38"/>
      <c r="T264" s="38"/>
    </row>
    <row r="265" spans="1:20" ht="14.4" x14ac:dyDescent="0.3">
      <c r="A265" s="120"/>
      <c r="B265" s="99"/>
      <c r="C265" s="98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48"/>
      <c r="O265" s="38"/>
      <c r="P265" s="48"/>
      <c r="Q265" s="38"/>
      <c r="R265" s="38"/>
      <c r="S265" s="38"/>
      <c r="T265" s="38"/>
    </row>
    <row r="266" spans="1:20" ht="14.4" x14ac:dyDescent="0.3">
      <c r="A266" s="120"/>
      <c r="B266" s="99"/>
      <c r="C266" s="98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48"/>
      <c r="O266" s="38"/>
      <c r="P266" s="48"/>
      <c r="Q266" s="38"/>
      <c r="R266" s="38"/>
      <c r="S266" s="38"/>
      <c r="T266" s="38"/>
    </row>
    <row r="267" spans="1:20" ht="14.4" x14ac:dyDescent="0.3">
      <c r="A267" s="120"/>
      <c r="B267" s="99"/>
      <c r="C267" s="98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48"/>
      <c r="O267" s="38"/>
      <c r="P267" s="48"/>
      <c r="Q267" s="38"/>
      <c r="R267" s="38"/>
      <c r="S267" s="38"/>
      <c r="T267" s="38"/>
    </row>
    <row r="268" spans="1:20" ht="14.4" x14ac:dyDescent="0.3">
      <c r="A268" s="120"/>
      <c r="B268" s="99"/>
      <c r="C268" s="98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48"/>
      <c r="O268" s="38"/>
      <c r="P268" s="48"/>
      <c r="Q268" s="38"/>
      <c r="R268" s="38"/>
      <c r="S268" s="38"/>
      <c r="T268" s="38"/>
    </row>
    <row r="269" spans="1:20" ht="14.4" x14ac:dyDescent="0.3">
      <c r="A269" s="120"/>
      <c r="B269" s="99"/>
      <c r="C269" s="98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48"/>
      <c r="O269" s="38"/>
      <c r="P269" s="48"/>
      <c r="Q269" s="38"/>
      <c r="R269" s="38"/>
      <c r="S269" s="38"/>
      <c r="T269" s="38"/>
    </row>
    <row r="270" spans="1:20" ht="14.4" x14ac:dyDescent="0.3">
      <c r="A270" s="120"/>
      <c r="B270" s="99"/>
      <c r="C270" s="98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48"/>
      <c r="O270" s="38"/>
      <c r="P270" s="48"/>
      <c r="Q270" s="38"/>
      <c r="R270" s="38"/>
      <c r="S270" s="38"/>
      <c r="T270" s="38"/>
    </row>
    <row r="271" spans="1:20" ht="14.4" x14ac:dyDescent="0.3">
      <c r="A271" s="120"/>
      <c r="B271" s="99"/>
      <c r="C271" s="98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48"/>
      <c r="O271" s="38"/>
      <c r="P271" s="48"/>
      <c r="Q271" s="38"/>
      <c r="R271" s="38"/>
      <c r="S271" s="38"/>
      <c r="T271" s="38"/>
    </row>
    <row r="272" spans="1:20" ht="14.4" x14ac:dyDescent="0.3">
      <c r="A272" s="120"/>
      <c r="B272" s="99"/>
      <c r="C272" s="98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48"/>
      <c r="O272" s="38"/>
      <c r="P272" s="48"/>
      <c r="Q272" s="38"/>
      <c r="R272" s="38"/>
      <c r="S272" s="38"/>
      <c r="T272" s="38"/>
    </row>
    <row r="273" spans="1:20" ht="14.4" x14ac:dyDescent="0.3">
      <c r="A273" s="120"/>
      <c r="B273" s="99"/>
      <c r="C273" s="98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48"/>
      <c r="O273" s="38"/>
      <c r="P273" s="48"/>
      <c r="Q273" s="38"/>
      <c r="R273" s="38"/>
      <c r="S273" s="38"/>
      <c r="T273" s="38"/>
    </row>
    <row r="274" spans="1:20" ht="14.4" x14ac:dyDescent="0.3">
      <c r="A274" s="120"/>
      <c r="B274" s="99"/>
      <c r="C274" s="98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48"/>
      <c r="O274" s="38"/>
      <c r="P274" s="48"/>
      <c r="Q274" s="38"/>
      <c r="R274" s="38"/>
      <c r="S274" s="38"/>
      <c r="T274" s="38"/>
    </row>
    <row r="275" spans="1:20" ht="14.4" x14ac:dyDescent="0.3">
      <c r="A275" s="120"/>
      <c r="B275" s="99"/>
      <c r="C275" s="98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48"/>
      <c r="O275" s="38"/>
      <c r="P275" s="48"/>
      <c r="Q275" s="38"/>
      <c r="R275" s="38"/>
      <c r="S275" s="38"/>
      <c r="T275" s="38"/>
    </row>
    <row r="276" spans="1:20" ht="14.4" x14ac:dyDescent="0.3">
      <c r="A276" s="120"/>
      <c r="B276" s="99"/>
      <c r="C276" s="98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48"/>
      <c r="O276" s="100"/>
      <c r="P276" s="101"/>
      <c r="Q276" s="102"/>
      <c r="R276" s="117"/>
      <c r="S276" s="121"/>
      <c r="T276" s="117"/>
    </row>
    <row r="277" spans="1:20" ht="14.4" x14ac:dyDescent="0.3">
      <c r="A277" s="120"/>
      <c r="B277" s="99"/>
      <c r="C277" s="98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48"/>
      <c r="O277" s="38"/>
      <c r="P277" s="48"/>
      <c r="Q277" s="87"/>
      <c r="R277" s="117"/>
      <c r="S277" s="117"/>
      <c r="T277" s="117"/>
    </row>
    <row r="278" spans="1:20" ht="14.4" x14ac:dyDescent="0.3">
      <c r="A278" s="120"/>
      <c r="B278" s="99"/>
      <c r="C278" s="98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48"/>
      <c r="O278" s="38"/>
      <c r="P278" s="48"/>
      <c r="Q278" s="38"/>
      <c r="R278" s="117"/>
      <c r="S278" s="117"/>
      <c r="T278" s="117"/>
    </row>
    <row r="279" spans="1:20" ht="14.4" x14ac:dyDescent="0.3">
      <c r="A279" s="120"/>
      <c r="B279" s="99"/>
      <c r="C279" s="98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48"/>
      <c r="O279" s="38"/>
      <c r="P279" s="48"/>
      <c r="Q279" s="87"/>
      <c r="R279" s="117"/>
      <c r="S279" s="117"/>
      <c r="T279" s="117"/>
    </row>
    <row r="280" spans="1:20" ht="14.4" x14ac:dyDescent="0.3">
      <c r="A280" s="120"/>
      <c r="B280" s="99"/>
      <c r="C280" s="98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48"/>
      <c r="O280" s="38"/>
      <c r="P280" s="48"/>
      <c r="Q280" s="38"/>
      <c r="R280" s="114"/>
      <c r="S280" s="114"/>
      <c r="T280" s="114"/>
    </row>
    <row r="281" spans="1:20" ht="14.4" x14ac:dyDescent="0.3">
      <c r="A281" s="120"/>
      <c r="B281" s="99"/>
      <c r="C281" s="98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48"/>
      <c r="O281" s="38"/>
      <c r="P281" s="48"/>
      <c r="Q281" s="38"/>
      <c r="R281" s="38"/>
      <c r="S281" s="38"/>
      <c r="T281" s="122"/>
    </row>
    <row r="282" spans="1:20" ht="14.4" x14ac:dyDescent="0.3">
      <c r="A282" s="120"/>
      <c r="B282" s="99"/>
      <c r="C282" s="98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48"/>
      <c r="O282" s="38"/>
      <c r="P282" s="48"/>
      <c r="Q282" s="38"/>
      <c r="R282" s="38"/>
      <c r="S282" s="38"/>
      <c r="T282" s="123"/>
    </row>
    <row r="283" spans="1:20" ht="14.4" x14ac:dyDescent="0.3">
      <c r="A283" s="120"/>
      <c r="B283" s="99"/>
      <c r="C283" s="98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48"/>
      <c r="O283" s="38"/>
      <c r="P283" s="48"/>
      <c r="Q283" s="38"/>
      <c r="R283" s="38"/>
      <c r="S283" s="38"/>
      <c r="T283" s="38"/>
    </row>
    <row r="284" spans="1:20" ht="14.4" x14ac:dyDescent="0.3">
      <c r="A284" s="120"/>
      <c r="B284" s="99"/>
      <c r="C284" s="98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48"/>
      <c r="O284" s="38"/>
      <c r="P284" s="48"/>
      <c r="Q284" s="38"/>
      <c r="R284" s="38"/>
      <c r="S284" s="38"/>
      <c r="T284" s="38"/>
    </row>
    <row r="285" spans="1:20" ht="14.4" x14ac:dyDescent="0.3">
      <c r="A285" s="120"/>
      <c r="B285" s="99"/>
      <c r="C285" s="98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48"/>
      <c r="O285" s="38"/>
      <c r="P285" s="48"/>
      <c r="Q285" s="38"/>
      <c r="R285" s="38"/>
      <c r="S285" s="38"/>
      <c r="T285" s="38"/>
    </row>
    <row r="286" spans="1:20" ht="14.4" x14ac:dyDescent="0.3">
      <c r="A286" s="120"/>
      <c r="B286" s="99"/>
      <c r="C286" s="98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48"/>
      <c r="O286" s="38"/>
      <c r="P286" s="48"/>
      <c r="Q286" s="38"/>
      <c r="R286" s="124"/>
      <c r="S286" s="124"/>
      <c r="T286" s="114"/>
    </row>
    <row r="287" spans="1:20" ht="14.4" x14ac:dyDescent="0.3">
      <c r="A287" s="120"/>
      <c r="B287" s="99"/>
      <c r="C287" s="98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48"/>
      <c r="O287" s="38"/>
      <c r="P287" s="48"/>
      <c r="Q287" s="38"/>
      <c r="R287" s="103"/>
      <c r="S287" s="103"/>
      <c r="T287" s="103"/>
    </row>
    <row r="288" spans="1:20" ht="14.4" x14ac:dyDescent="0.3">
      <c r="A288" s="120"/>
      <c r="B288" s="99"/>
      <c r="C288" s="98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48"/>
      <c r="O288" s="38"/>
      <c r="P288" s="48"/>
      <c r="Q288" s="38"/>
      <c r="R288" s="38"/>
      <c r="S288" s="38"/>
      <c r="T288" s="38"/>
    </row>
    <row r="289" spans="1:20" ht="14.4" x14ac:dyDescent="0.3">
      <c r="A289" s="120"/>
      <c r="B289" s="99"/>
      <c r="C289" s="98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48"/>
      <c r="O289" s="38"/>
      <c r="P289" s="48"/>
      <c r="Q289" s="38"/>
      <c r="R289" s="38"/>
      <c r="S289" s="38"/>
      <c r="T289" s="38"/>
    </row>
    <row r="290" spans="1:20" ht="14.4" x14ac:dyDescent="0.3">
      <c r="A290" s="120"/>
      <c r="B290" s="99"/>
      <c r="C290" s="98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48"/>
      <c r="O290" s="38"/>
      <c r="P290" s="48"/>
      <c r="Q290" s="38"/>
      <c r="R290" s="38"/>
      <c r="S290" s="38"/>
      <c r="T290" s="38"/>
    </row>
    <row r="291" spans="1:20" ht="14.4" x14ac:dyDescent="0.3">
      <c r="A291" s="120"/>
      <c r="B291" s="99"/>
      <c r="C291" s="98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48"/>
      <c r="O291" s="38"/>
      <c r="P291" s="48"/>
      <c r="Q291" s="38"/>
      <c r="R291" s="38"/>
      <c r="S291" s="38"/>
      <c r="T291" s="38"/>
    </row>
    <row r="292" spans="1:20" ht="14.4" x14ac:dyDescent="0.3">
      <c r="A292" s="120"/>
      <c r="B292" s="99"/>
      <c r="C292" s="98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48"/>
      <c r="O292" s="38"/>
      <c r="P292" s="48"/>
      <c r="Q292" s="38"/>
      <c r="R292" s="38"/>
      <c r="S292" s="38"/>
      <c r="T292" s="38"/>
    </row>
    <row r="293" spans="1:20" ht="14.4" x14ac:dyDescent="0.3">
      <c r="A293" s="120"/>
      <c r="B293" s="99"/>
      <c r="C293" s="98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48"/>
      <c r="O293" s="38"/>
      <c r="P293" s="48"/>
      <c r="Q293" s="38"/>
      <c r="R293" s="38"/>
      <c r="S293" s="38"/>
      <c r="T293" s="38"/>
    </row>
    <row r="294" spans="1:20" ht="14.4" x14ac:dyDescent="0.3">
      <c r="A294" s="120"/>
      <c r="B294" s="89"/>
      <c r="C294" s="90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48"/>
      <c r="O294" s="38"/>
      <c r="P294" s="48"/>
      <c r="Q294" s="38"/>
      <c r="R294" s="38"/>
      <c r="S294" s="38"/>
      <c r="T294" s="38"/>
    </row>
    <row r="295" spans="1:20" ht="14.4" x14ac:dyDescent="0.3">
      <c r="A295" s="120"/>
      <c r="B295" s="89"/>
      <c r="C295" s="90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48"/>
      <c r="O295" s="38"/>
      <c r="P295" s="48"/>
      <c r="Q295" s="38"/>
      <c r="R295" s="38"/>
      <c r="S295" s="38"/>
      <c r="T295" s="38"/>
    </row>
    <row r="296" spans="1:20" ht="14.4" x14ac:dyDescent="0.3">
      <c r="A296" s="120"/>
      <c r="B296" s="89"/>
      <c r="C296" s="90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48"/>
      <c r="O296" s="38"/>
      <c r="P296" s="48"/>
      <c r="Q296" s="38"/>
      <c r="R296" s="38"/>
      <c r="S296" s="38"/>
      <c r="T296" s="38"/>
    </row>
    <row r="297" spans="1:20" ht="14.4" x14ac:dyDescent="0.3">
      <c r="A297" s="120"/>
      <c r="B297" s="89"/>
      <c r="C297" s="90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48"/>
      <c r="O297" s="38"/>
      <c r="P297" s="48"/>
      <c r="Q297" s="38"/>
      <c r="R297" s="38"/>
      <c r="S297" s="38"/>
      <c r="T297" s="38"/>
    </row>
    <row r="298" spans="1:20" ht="14.4" x14ac:dyDescent="0.3">
      <c r="A298" s="120"/>
      <c r="B298" s="89"/>
      <c r="C298" s="90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48"/>
      <c r="O298" s="38"/>
      <c r="P298" s="48"/>
      <c r="Q298" s="38"/>
      <c r="R298" s="38"/>
      <c r="S298" s="38"/>
      <c r="T298" s="38"/>
    </row>
    <row r="299" spans="1:20" ht="14.4" x14ac:dyDescent="0.3">
      <c r="A299" s="120"/>
      <c r="B299" s="89"/>
      <c r="C299" s="90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48"/>
      <c r="O299" s="38"/>
      <c r="P299" s="48"/>
      <c r="Q299" s="38"/>
      <c r="R299" s="38"/>
      <c r="S299" s="38"/>
      <c r="T299" s="38"/>
    </row>
    <row r="300" spans="1:20" ht="14.4" x14ac:dyDescent="0.3">
      <c r="A300" s="120"/>
      <c r="B300" s="89"/>
      <c r="C300" s="90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48"/>
      <c r="O300" s="38"/>
      <c r="P300" s="48"/>
      <c r="Q300" s="38"/>
      <c r="R300" s="38"/>
      <c r="S300" s="38"/>
      <c r="T300" s="38"/>
    </row>
    <row r="301" spans="1:20" ht="14.4" x14ac:dyDescent="0.3">
      <c r="A301" s="120"/>
      <c r="B301" s="89"/>
      <c r="C301" s="90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48"/>
      <c r="O301" s="38"/>
      <c r="P301" s="48"/>
      <c r="Q301" s="38"/>
      <c r="R301" s="38"/>
      <c r="S301" s="38"/>
      <c r="T301" s="38"/>
    </row>
    <row r="302" spans="1:20" ht="14.4" x14ac:dyDescent="0.3">
      <c r="A302" s="120"/>
      <c r="B302" s="89"/>
      <c r="C302" s="90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48"/>
      <c r="O302" s="38"/>
      <c r="P302" s="48"/>
      <c r="Q302" s="38"/>
      <c r="R302" s="38"/>
      <c r="S302" s="38"/>
      <c r="T302" s="38"/>
    </row>
    <row r="303" spans="1:20" ht="14.4" x14ac:dyDescent="0.3">
      <c r="A303" s="120"/>
      <c r="B303" s="89"/>
      <c r="C303" s="90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48"/>
      <c r="O303" s="38"/>
      <c r="P303" s="48"/>
      <c r="Q303" s="38"/>
      <c r="R303" s="38"/>
      <c r="S303" s="38"/>
      <c r="T303" s="38"/>
    </row>
    <row r="304" spans="1:20" ht="14.4" x14ac:dyDescent="0.3">
      <c r="A304" s="120"/>
      <c r="B304" s="89"/>
      <c r="C304" s="90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48"/>
      <c r="O304" s="38"/>
      <c r="P304" s="48"/>
      <c r="Q304" s="38"/>
      <c r="R304" s="38"/>
      <c r="S304" s="38"/>
      <c r="T304" s="38"/>
    </row>
    <row r="305" spans="1:20" ht="14.4" x14ac:dyDescent="0.3">
      <c r="A305" s="120"/>
      <c r="B305" s="89"/>
      <c r="C305" s="90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48"/>
      <c r="O305" s="38"/>
      <c r="P305" s="48"/>
      <c r="Q305" s="38"/>
      <c r="R305" s="38"/>
      <c r="S305" s="38"/>
      <c r="T305" s="38"/>
    </row>
    <row r="306" spans="1:20" ht="14.4" x14ac:dyDescent="0.3">
      <c r="A306" s="120"/>
      <c r="B306" s="89"/>
      <c r="C306" s="90"/>
      <c r="D306" s="91"/>
      <c r="E306" s="54"/>
      <c r="F306" s="54"/>
      <c r="G306" s="54"/>
      <c r="H306" s="54"/>
      <c r="I306" s="54"/>
      <c r="J306" s="54"/>
      <c r="K306" s="91"/>
      <c r="L306" s="91"/>
      <c r="M306" s="54"/>
      <c r="N306" s="48"/>
      <c r="O306" s="38"/>
      <c r="P306" s="48"/>
      <c r="Q306" s="38"/>
      <c r="R306" s="38"/>
      <c r="S306" s="38"/>
      <c r="T306" s="38"/>
    </row>
    <row r="307" spans="1:20" ht="14.4" x14ac:dyDescent="0.3">
      <c r="A307" s="120"/>
      <c r="B307" s="97"/>
      <c r="C307" s="97"/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48"/>
      <c r="O307" s="38"/>
      <c r="P307" s="48"/>
      <c r="Q307" s="38"/>
      <c r="R307" s="38"/>
      <c r="S307" s="38"/>
      <c r="T307" s="38"/>
    </row>
    <row r="308" spans="1:20" ht="14.4" x14ac:dyDescent="0.3">
      <c r="A308" s="120"/>
      <c r="B308" s="97"/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48"/>
      <c r="O308" s="38"/>
      <c r="P308" s="48"/>
      <c r="Q308" s="38"/>
      <c r="R308" s="38"/>
      <c r="S308" s="38"/>
      <c r="T308" s="38"/>
    </row>
    <row r="309" spans="1:20" ht="14.4" x14ac:dyDescent="0.3">
      <c r="A309" s="120"/>
      <c r="B309" s="103"/>
      <c r="C309" s="103"/>
      <c r="D309" s="103"/>
      <c r="E309" s="103"/>
      <c r="F309" s="103"/>
      <c r="G309" s="103"/>
      <c r="H309" s="103"/>
      <c r="I309" s="103"/>
      <c r="J309" s="103"/>
      <c r="K309" s="103"/>
      <c r="L309" s="103"/>
      <c r="M309" s="103"/>
      <c r="N309" s="48"/>
      <c r="O309" s="38"/>
      <c r="P309" s="48"/>
      <c r="Q309" s="38"/>
      <c r="R309" s="38"/>
      <c r="S309" s="38"/>
      <c r="T309" s="38"/>
    </row>
    <row r="310" spans="1:20" ht="14.4" x14ac:dyDescent="0.3">
      <c r="A310" s="120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48"/>
      <c r="O310" s="38"/>
      <c r="P310" s="48"/>
      <c r="Q310" s="38"/>
      <c r="R310" s="38"/>
      <c r="S310" s="38"/>
      <c r="T310" s="38"/>
    </row>
    <row r="311" spans="1:20" ht="14.4" x14ac:dyDescent="0.3">
      <c r="A311" s="120"/>
      <c r="B311" s="103"/>
      <c r="C311" s="103"/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48"/>
      <c r="O311" s="38"/>
      <c r="P311" s="48"/>
      <c r="Q311" s="38"/>
      <c r="R311" s="38"/>
      <c r="S311" s="38"/>
      <c r="T311" s="38"/>
    </row>
    <row r="312" spans="1:20" ht="14.4" x14ac:dyDescent="0.3">
      <c r="A312" s="120"/>
      <c r="B312" s="103"/>
      <c r="C312" s="103"/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48"/>
      <c r="O312" s="38"/>
      <c r="P312" s="48"/>
      <c r="Q312" s="38"/>
      <c r="R312" s="38"/>
      <c r="S312" s="38"/>
      <c r="T312" s="38"/>
    </row>
    <row r="313" spans="1:20" ht="14.4" x14ac:dyDescent="0.3">
      <c r="A313" s="120"/>
      <c r="B313" s="103"/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103"/>
      <c r="N313" s="48"/>
      <c r="O313" s="38"/>
      <c r="P313" s="48"/>
      <c r="Q313" s="38"/>
      <c r="R313" s="38"/>
      <c r="S313" s="38"/>
      <c r="T313" s="38"/>
    </row>
    <row r="314" spans="1:20" ht="14.4" x14ac:dyDescent="0.3">
      <c r="A314" s="120"/>
      <c r="B314" s="103"/>
      <c r="C314" s="103"/>
      <c r="D314" s="103"/>
      <c r="E314" s="103"/>
      <c r="F314" s="103"/>
      <c r="G314" s="103"/>
      <c r="H314" s="103"/>
      <c r="I314" s="103"/>
      <c r="J314" s="103"/>
      <c r="K314" s="103"/>
      <c r="L314" s="103"/>
      <c r="M314" s="103"/>
      <c r="N314" s="48"/>
      <c r="O314" s="38"/>
      <c r="P314" s="48"/>
      <c r="Q314" s="38"/>
      <c r="R314" s="38"/>
      <c r="S314" s="38"/>
      <c r="T314" s="38"/>
    </row>
    <row r="315" spans="1:20" ht="14.4" x14ac:dyDescent="0.3">
      <c r="A315" s="120"/>
      <c r="B315" s="103"/>
      <c r="C315" s="103"/>
      <c r="D315" s="103"/>
      <c r="E315" s="103"/>
      <c r="F315" s="103"/>
      <c r="G315" s="103"/>
      <c r="H315" s="103"/>
      <c r="I315" s="103"/>
      <c r="J315" s="103"/>
      <c r="K315" s="103"/>
      <c r="L315" s="103"/>
      <c r="M315" s="103"/>
      <c r="N315" s="48"/>
      <c r="O315" s="38"/>
      <c r="P315" s="48"/>
      <c r="Q315" s="38"/>
      <c r="R315" s="38"/>
      <c r="S315" s="38"/>
      <c r="T315" s="38"/>
    </row>
    <row r="316" spans="1:20" ht="14.4" x14ac:dyDescent="0.3">
      <c r="A316" s="120"/>
      <c r="B316" s="103"/>
      <c r="C316" s="103"/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48"/>
      <c r="O316" s="38"/>
      <c r="P316" s="48"/>
      <c r="Q316" s="38"/>
      <c r="R316" s="38"/>
      <c r="S316" s="38"/>
      <c r="T316" s="38"/>
    </row>
    <row r="317" spans="1:20" ht="14.4" x14ac:dyDescent="0.3">
      <c r="A317" s="120"/>
      <c r="B317" s="103"/>
      <c r="C317" s="103"/>
      <c r="D317" s="103"/>
      <c r="E317" s="103"/>
      <c r="F317" s="103"/>
      <c r="G317" s="103"/>
      <c r="H317" s="103"/>
      <c r="I317" s="103"/>
      <c r="J317" s="103"/>
      <c r="K317" s="103"/>
      <c r="L317" s="103"/>
      <c r="M317" s="103"/>
      <c r="N317" s="48"/>
      <c r="O317" s="38"/>
      <c r="P317" s="48"/>
      <c r="Q317" s="38"/>
      <c r="R317" s="38"/>
      <c r="S317" s="38"/>
      <c r="T317" s="38"/>
    </row>
    <row r="318" spans="1:20" ht="14.4" x14ac:dyDescent="0.3">
      <c r="A318" s="120"/>
      <c r="B318" s="103"/>
      <c r="C318" s="103"/>
      <c r="D318" s="103"/>
      <c r="E318" s="103"/>
      <c r="F318" s="103"/>
      <c r="G318" s="103"/>
      <c r="H318" s="103"/>
      <c r="I318" s="103"/>
      <c r="J318" s="103"/>
      <c r="K318" s="103"/>
      <c r="L318" s="103"/>
      <c r="M318" s="103"/>
      <c r="N318" s="48"/>
      <c r="O318" s="38"/>
      <c r="P318" s="48"/>
      <c r="Q318" s="38"/>
      <c r="R318" s="38"/>
      <c r="S318" s="38"/>
      <c r="T318" s="38"/>
    </row>
    <row r="319" spans="1:20" ht="14.4" x14ac:dyDescent="0.3">
      <c r="A319" s="120"/>
      <c r="B319" s="103"/>
      <c r="C319" s="103"/>
      <c r="D319" s="103"/>
      <c r="E319" s="103"/>
      <c r="F319" s="103"/>
      <c r="G319" s="103"/>
      <c r="H319" s="103"/>
      <c r="I319" s="103"/>
      <c r="J319" s="103"/>
      <c r="K319" s="103"/>
      <c r="L319" s="103"/>
      <c r="M319" s="103"/>
      <c r="N319" s="48"/>
      <c r="O319" s="38"/>
      <c r="P319" s="48"/>
      <c r="Q319" s="38"/>
      <c r="R319" s="38"/>
      <c r="S319" s="38"/>
      <c r="T319" s="38"/>
    </row>
    <row r="320" spans="1:20" ht="14.4" x14ac:dyDescent="0.3">
      <c r="A320" s="120"/>
      <c r="B320" s="103"/>
      <c r="C320" s="103"/>
      <c r="D320" s="103"/>
      <c r="E320" s="103"/>
      <c r="F320" s="103"/>
      <c r="G320" s="103"/>
      <c r="H320" s="103"/>
      <c r="I320" s="103"/>
      <c r="J320" s="103"/>
      <c r="K320" s="103"/>
      <c r="L320" s="103"/>
      <c r="M320" s="103"/>
      <c r="N320" s="48"/>
      <c r="O320" s="38"/>
      <c r="P320" s="48"/>
      <c r="Q320" s="38"/>
      <c r="R320" s="38"/>
      <c r="S320" s="38"/>
      <c r="T320" s="38"/>
    </row>
    <row r="321" spans="1:20" ht="14.4" x14ac:dyDescent="0.3">
      <c r="A321" s="120"/>
      <c r="B321" s="103"/>
      <c r="C321" s="103"/>
      <c r="D321" s="103"/>
      <c r="E321" s="103"/>
      <c r="F321" s="103"/>
      <c r="G321" s="103"/>
      <c r="H321" s="103"/>
      <c r="I321" s="103"/>
      <c r="J321" s="103"/>
      <c r="K321" s="103"/>
      <c r="L321" s="103"/>
      <c r="M321" s="103"/>
      <c r="N321" s="48"/>
      <c r="O321" s="38"/>
      <c r="P321" s="48"/>
      <c r="Q321" s="38"/>
      <c r="R321" s="38"/>
      <c r="S321" s="38"/>
      <c r="T321" s="38"/>
    </row>
    <row r="322" spans="1:20" ht="14.4" x14ac:dyDescent="0.3">
      <c r="A322" s="120"/>
      <c r="B322" s="103"/>
      <c r="C322" s="103"/>
      <c r="D322" s="103"/>
      <c r="E322" s="103"/>
      <c r="F322" s="103"/>
      <c r="G322" s="103"/>
      <c r="H322" s="103"/>
      <c r="I322" s="103"/>
      <c r="J322" s="103"/>
      <c r="K322" s="103"/>
      <c r="L322" s="103"/>
      <c r="M322" s="103"/>
      <c r="N322" s="48"/>
      <c r="O322" s="38"/>
      <c r="P322" s="48"/>
      <c r="Q322" s="38"/>
      <c r="R322" s="38"/>
      <c r="S322" s="38"/>
      <c r="T322" s="38"/>
    </row>
    <row r="323" spans="1:20" ht="14.4" x14ac:dyDescent="0.3">
      <c r="A323" s="120"/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48"/>
      <c r="O323" s="38"/>
      <c r="P323" s="48"/>
      <c r="Q323" s="38"/>
      <c r="R323" s="38"/>
      <c r="S323" s="38"/>
      <c r="T323" s="38"/>
    </row>
    <row r="324" spans="1:20" ht="14.4" x14ac:dyDescent="0.3">
      <c r="A324" s="120"/>
      <c r="B324" s="103"/>
      <c r="C324" s="103"/>
      <c r="D324" s="103"/>
      <c r="E324" s="103"/>
      <c r="F324" s="103"/>
      <c r="G324" s="103"/>
      <c r="H324" s="103"/>
      <c r="I324" s="103"/>
      <c r="J324" s="103"/>
      <c r="K324" s="103"/>
      <c r="L324" s="103"/>
      <c r="M324" s="103"/>
      <c r="N324" s="48"/>
      <c r="O324" s="38"/>
      <c r="P324" s="48"/>
      <c r="Q324" s="38"/>
      <c r="R324" s="38"/>
      <c r="S324" s="38"/>
      <c r="T324" s="38"/>
    </row>
    <row r="325" spans="1:20" ht="14.4" x14ac:dyDescent="0.3">
      <c r="A325" s="120"/>
      <c r="B325" s="103"/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48"/>
      <c r="O325" s="38"/>
      <c r="P325" s="48"/>
      <c r="Q325" s="38"/>
      <c r="R325" s="38"/>
      <c r="S325" s="38"/>
      <c r="T325" s="38"/>
    </row>
    <row r="326" spans="1:20" ht="14.4" x14ac:dyDescent="0.3">
      <c r="A326" s="120"/>
      <c r="B326" s="103"/>
      <c r="C326" s="103"/>
      <c r="D326" s="103"/>
      <c r="E326" s="103"/>
      <c r="F326" s="103"/>
      <c r="G326" s="103"/>
      <c r="H326" s="103"/>
      <c r="I326" s="103"/>
      <c r="J326" s="103"/>
      <c r="K326" s="103"/>
      <c r="L326" s="103"/>
      <c r="M326" s="103"/>
      <c r="N326" s="48"/>
      <c r="O326" s="38"/>
      <c r="P326" s="48"/>
      <c r="Q326" s="38"/>
      <c r="R326" s="38"/>
      <c r="S326" s="38"/>
      <c r="T326" s="38"/>
    </row>
    <row r="327" spans="1:20" ht="14.4" x14ac:dyDescent="0.3">
      <c r="A327" s="120"/>
      <c r="B327" s="103"/>
      <c r="C327" s="103"/>
      <c r="D327" s="103"/>
      <c r="E327" s="103"/>
      <c r="F327" s="103"/>
      <c r="G327" s="103"/>
      <c r="H327" s="103"/>
      <c r="I327" s="103"/>
      <c r="J327" s="103"/>
      <c r="K327" s="103"/>
      <c r="L327" s="103"/>
      <c r="M327" s="103"/>
      <c r="N327" s="48"/>
      <c r="O327" s="38"/>
      <c r="P327" s="48"/>
      <c r="Q327" s="38"/>
      <c r="R327" s="38"/>
      <c r="S327" s="38"/>
      <c r="T327" s="38"/>
    </row>
    <row r="328" spans="1:20" ht="14.4" x14ac:dyDescent="0.3">
      <c r="A328" s="120"/>
      <c r="B328" s="103"/>
      <c r="C328" s="103"/>
      <c r="D328" s="103"/>
      <c r="E328" s="103"/>
      <c r="F328" s="103"/>
      <c r="G328" s="103"/>
      <c r="H328" s="103"/>
      <c r="I328" s="103"/>
      <c r="J328" s="103"/>
      <c r="K328" s="103"/>
      <c r="L328" s="103"/>
      <c r="M328" s="103"/>
      <c r="N328" s="48"/>
      <c r="O328" s="38"/>
      <c r="P328" s="48"/>
      <c r="Q328" s="38"/>
      <c r="R328" s="38"/>
      <c r="S328" s="38"/>
      <c r="T328" s="38"/>
    </row>
    <row r="329" spans="1:20" ht="14.4" x14ac:dyDescent="0.3">
      <c r="A329" s="120"/>
      <c r="B329" s="103"/>
      <c r="C329" s="103"/>
      <c r="D329" s="103"/>
      <c r="E329" s="103"/>
      <c r="F329" s="103"/>
      <c r="G329" s="103"/>
      <c r="H329" s="103"/>
      <c r="I329" s="103"/>
      <c r="J329" s="103"/>
      <c r="K329" s="103"/>
      <c r="L329" s="103"/>
      <c r="M329" s="103"/>
      <c r="N329" s="48"/>
      <c r="O329" s="38"/>
      <c r="P329" s="48"/>
      <c r="Q329" s="38"/>
      <c r="R329" s="38"/>
      <c r="S329" s="38"/>
      <c r="T329" s="38"/>
    </row>
    <row r="330" spans="1:20" ht="14.4" x14ac:dyDescent="0.3">
      <c r="A330" s="120"/>
      <c r="B330" s="103"/>
      <c r="C330" s="103"/>
      <c r="D330" s="103"/>
      <c r="E330" s="103"/>
      <c r="F330" s="103"/>
      <c r="G330" s="103"/>
      <c r="H330" s="103"/>
      <c r="I330" s="103"/>
      <c r="J330" s="103"/>
      <c r="K330" s="103"/>
      <c r="L330" s="103"/>
      <c r="M330" s="103"/>
      <c r="N330" s="48"/>
      <c r="O330" s="38"/>
      <c r="P330" s="48"/>
      <c r="Q330" s="38"/>
      <c r="R330" s="38"/>
      <c r="S330" s="38"/>
      <c r="T330" s="38"/>
    </row>
    <row r="331" spans="1:20" ht="14.4" x14ac:dyDescent="0.3">
      <c r="A331" s="120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48"/>
      <c r="O331" s="38"/>
      <c r="P331" s="48"/>
      <c r="Q331" s="38"/>
      <c r="R331" s="38"/>
      <c r="S331" s="38"/>
      <c r="T331" s="38"/>
    </row>
    <row r="332" spans="1:20" ht="14.4" x14ac:dyDescent="0.3">
      <c r="A332" s="120"/>
      <c r="B332" s="103"/>
      <c r="C332" s="103"/>
      <c r="D332" s="103"/>
      <c r="E332" s="103"/>
      <c r="F332" s="103"/>
      <c r="G332" s="103"/>
      <c r="H332" s="103"/>
      <c r="I332" s="103"/>
      <c r="J332" s="103"/>
      <c r="K332" s="103"/>
      <c r="L332" s="103"/>
      <c r="M332" s="103"/>
      <c r="N332" s="48"/>
      <c r="O332" s="38"/>
      <c r="P332" s="48"/>
      <c r="Q332" s="38"/>
      <c r="R332" s="38"/>
      <c r="S332" s="38"/>
      <c r="T332" s="38"/>
    </row>
    <row r="333" spans="1:20" ht="14.4" x14ac:dyDescent="0.3">
      <c r="A333" s="120"/>
      <c r="B333" s="103"/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48"/>
      <c r="O333" s="38"/>
      <c r="P333" s="48"/>
      <c r="Q333" s="38"/>
      <c r="R333" s="38"/>
      <c r="S333" s="38"/>
      <c r="T333" s="38"/>
    </row>
    <row r="334" spans="1:20" ht="14.4" x14ac:dyDescent="0.3">
      <c r="A334" s="120"/>
      <c r="B334" s="103"/>
      <c r="C334" s="103"/>
      <c r="D334" s="103"/>
      <c r="E334" s="103"/>
      <c r="F334" s="103"/>
      <c r="G334" s="103"/>
      <c r="H334" s="103"/>
      <c r="I334" s="103"/>
      <c r="J334" s="103"/>
      <c r="K334" s="103"/>
      <c r="L334" s="103"/>
      <c r="M334" s="103"/>
      <c r="N334" s="48"/>
      <c r="O334" s="38"/>
      <c r="P334" s="48"/>
      <c r="Q334" s="38"/>
      <c r="R334" s="38"/>
      <c r="S334" s="38"/>
      <c r="T334" s="38"/>
    </row>
    <row r="335" spans="1:20" ht="14.4" x14ac:dyDescent="0.3">
      <c r="A335" s="120"/>
      <c r="B335" s="103"/>
      <c r="C335" s="103"/>
      <c r="D335" s="103"/>
      <c r="E335" s="103"/>
      <c r="F335" s="103"/>
      <c r="G335" s="103"/>
      <c r="H335" s="103"/>
      <c r="I335" s="103"/>
      <c r="J335" s="103"/>
      <c r="K335" s="103"/>
      <c r="L335" s="103"/>
      <c r="M335" s="103"/>
      <c r="N335" s="48"/>
      <c r="O335" s="38"/>
      <c r="P335" s="48"/>
      <c r="Q335" s="38"/>
      <c r="R335" s="38"/>
      <c r="S335" s="38"/>
      <c r="T335" s="38"/>
    </row>
    <row r="336" spans="1:20" ht="14.4" x14ac:dyDescent="0.3">
      <c r="A336" s="120"/>
      <c r="B336" s="103"/>
      <c r="C336" s="103"/>
      <c r="D336" s="103"/>
      <c r="E336" s="103"/>
      <c r="F336" s="103"/>
      <c r="G336" s="103"/>
      <c r="H336" s="103"/>
      <c r="I336" s="103"/>
      <c r="J336" s="103"/>
      <c r="K336" s="103"/>
      <c r="L336" s="103"/>
      <c r="M336" s="103"/>
      <c r="N336" s="48"/>
      <c r="O336" s="38"/>
      <c r="P336" s="48"/>
      <c r="Q336" s="38"/>
      <c r="R336" s="38"/>
      <c r="S336" s="38"/>
      <c r="T336" s="38"/>
    </row>
    <row r="337" spans="1:20" ht="14.4" x14ac:dyDescent="0.3">
      <c r="A337" s="120"/>
      <c r="B337" s="103"/>
      <c r="C337" s="103"/>
      <c r="D337" s="103"/>
      <c r="E337" s="103"/>
      <c r="F337" s="103"/>
      <c r="G337" s="103"/>
      <c r="H337" s="103"/>
      <c r="I337" s="103"/>
      <c r="J337" s="103"/>
      <c r="K337" s="103"/>
      <c r="L337" s="103"/>
      <c r="M337" s="103"/>
      <c r="N337" s="48"/>
      <c r="O337" s="38"/>
      <c r="P337" s="48"/>
      <c r="Q337" s="38"/>
      <c r="R337" s="38"/>
      <c r="S337" s="38"/>
      <c r="T337" s="38"/>
    </row>
    <row r="338" spans="1:20" ht="14.4" x14ac:dyDescent="0.3">
      <c r="A338" s="120"/>
      <c r="B338" s="103"/>
      <c r="C338" s="103"/>
      <c r="D338" s="103"/>
      <c r="E338" s="103"/>
      <c r="F338" s="103"/>
      <c r="G338" s="103"/>
      <c r="H338" s="103"/>
      <c r="I338" s="103"/>
      <c r="J338" s="103"/>
      <c r="K338" s="103"/>
      <c r="L338" s="103"/>
      <c r="M338" s="103"/>
      <c r="N338" s="48"/>
      <c r="O338" s="38"/>
      <c r="P338" s="48"/>
      <c r="Q338" s="38"/>
      <c r="R338" s="38"/>
      <c r="S338" s="38"/>
      <c r="T338" s="38"/>
    </row>
    <row r="339" spans="1:20" ht="14.4" x14ac:dyDescent="0.3">
      <c r="A339" s="120"/>
      <c r="B339" s="103"/>
      <c r="C339" s="103"/>
      <c r="D339" s="103"/>
      <c r="E339" s="103"/>
      <c r="F339" s="103"/>
      <c r="G339" s="103"/>
      <c r="H339" s="103"/>
      <c r="I339" s="103"/>
      <c r="J339" s="103"/>
      <c r="K339" s="103"/>
      <c r="L339" s="103"/>
      <c r="M339" s="103"/>
      <c r="N339" s="48"/>
      <c r="O339" s="38"/>
      <c r="P339" s="48"/>
      <c r="Q339" s="38"/>
      <c r="R339" s="38"/>
      <c r="S339" s="38"/>
      <c r="T339" s="38"/>
    </row>
    <row r="340" spans="1:20" ht="14.4" x14ac:dyDescent="0.3">
      <c r="A340" s="120"/>
      <c r="B340" s="103"/>
      <c r="C340" s="103"/>
      <c r="D340" s="103"/>
      <c r="E340" s="103"/>
      <c r="F340" s="103"/>
      <c r="G340" s="103"/>
      <c r="H340" s="103"/>
      <c r="I340" s="103"/>
      <c r="J340" s="103"/>
      <c r="K340" s="103"/>
      <c r="L340" s="103"/>
      <c r="M340" s="103"/>
      <c r="N340" s="48"/>
      <c r="O340" s="38"/>
      <c r="P340" s="48"/>
      <c r="Q340" s="38"/>
      <c r="R340" s="38"/>
      <c r="S340" s="38"/>
      <c r="T340" s="38"/>
    </row>
    <row r="341" spans="1:20" ht="14.4" x14ac:dyDescent="0.3">
      <c r="A341" s="120"/>
      <c r="B341" s="103"/>
      <c r="C341" s="103"/>
      <c r="D341" s="103"/>
      <c r="E341" s="103"/>
      <c r="F341" s="103"/>
      <c r="G341" s="103"/>
      <c r="H341" s="103"/>
      <c r="I341" s="103"/>
      <c r="J341" s="103"/>
      <c r="K341" s="103"/>
      <c r="L341" s="103"/>
      <c r="M341" s="103"/>
      <c r="N341" s="48"/>
      <c r="O341" s="38"/>
      <c r="P341" s="48"/>
      <c r="Q341" s="38"/>
      <c r="R341" s="38"/>
      <c r="S341" s="38"/>
      <c r="T341" s="38"/>
    </row>
    <row r="342" spans="1:20" ht="14.4" x14ac:dyDescent="0.3">
      <c r="A342" s="120"/>
      <c r="B342" s="103"/>
      <c r="C342" s="103"/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48"/>
      <c r="O342" s="38"/>
      <c r="P342" s="48"/>
      <c r="Q342" s="38"/>
      <c r="R342" s="38"/>
      <c r="S342" s="38"/>
      <c r="T342" s="38"/>
    </row>
    <row r="343" spans="1:20" ht="14.4" x14ac:dyDescent="0.3">
      <c r="A343" s="120"/>
      <c r="B343" s="103"/>
      <c r="C343" s="103"/>
      <c r="D343" s="103"/>
      <c r="E343" s="103"/>
      <c r="F343" s="103"/>
      <c r="G343" s="103"/>
      <c r="H343" s="103"/>
      <c r="I343" s="103"/>
      <c r="J343" s="103"/>
      <c r="K343" s="103"/>
      <c r="L343" s="103"/>
      <c r="M343" s="103"/>
      <c r="N343" s="48"/>
      <c r="O343" s="38"/>
      <c r="P343" s="48"/>
      <c r="Q343" s="38"/>
      <c r="R343" s="38"/>
      <c r="S343" s="38"/>
      <c r="T343" s="38"/>
    </row>
    <row r="344" spans="1:20" ht="14.4" x14ac:dyDescent="0.3">
      <c r="A344" s="120"/>
      <c r="B344" s="103"/>
      <c r="C344" s="103"/>
      <c r="D344" s="103"/>
      <c r="E344" s="103"/>
      <c r="F344" s="103"/>
      <c r="G344" s="103"/>
      <c r="H344" s="103"/>
      <c r="I344" s="103"/>
      <c r="J344" s="103"/>
      <c r="K344" s="103"/>
      <c r="L344" s="103"/>
      <c r="M344" s="103"/>
      <c r="N344" s="48"/>
      <c r="O344" s="38"/>
      <c r="P344" s="48"/>
      <c r="Q344" s="38"/>
      <c r="R344" s="38"/>
      <c r="S344" s="38"/>
      <c r="T344" s="38"/>
    </row>
    <row r="345" spans="1:20" ht="14.4" x14ac:dyDescent="0.3">
      <c r="A345" s="120"/>
      <c r="B345" s="103"/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  <c r="N345" s="48"/>
      <c r="O345" s="38"/>
      <c r="P345" s="48"/>
      <c r="Q345" s="38"/>
      <c r="R345" s="38"/>
      <c r="S345" s="38"/>
      <c r="T345" s="38"/>
    </row>
    <row r="346" spans="1:20" ht="14.4" x14ac:dyDescent="0.3">
      <c r="A346" s="120"/>
      <c r="B346" s="103"/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48"/>
      <c r="O346" s="38"/>
      <c r="P346" s="48"/>
      <c r="Q346" s="38"/>
      <c r="R346" s="38"/>
      <c r="S346" s="38"/>
      <c r="T346" s="38"/>
    </row>
    <row r="347" spans="1:20" ht="14.4" x14ac:dyDescent="0.3">
      <c r="A347" s="120"/>
      <c r="B347" s="103"/>
      <c r="C347" s="103"/>
      <c r="D347" s="103"/>
      <c r="E347" s="103"/>
      <c r="F347" s="103"/>
      <c r="G347" s="103"/>
      <c r="H347" s="103"/>
      <c r="I347" s="103"/>
      <c r="J347" s="103"/>
      <c r="K347" s="103"/>
      <c r="L347" s="103"/>
      <c r="M347" s="103"/>
      <c r="N347" s="48"/>
      <c r="O347" s="38"/>
      <c r="P347" s="48"/>
      <c r="Q347" s="38"/>
      <c r="R347" s="38"/>
      <c r="S347" s="38"/>
      <c r="T347" s="38"/>
    </row>
    <row r="348" spans="1:20" ht="14.4" x14ac:dyDescent="0.3">
      <c r="A348" s="120"/>
      <c r="B348" s="103"/>
      <c r="C348" s="103"/>
      <c r="D348" s="103"/>
      <c r="E348" s="103"/>
      <c r="F348" s="103"/>
      <c r="G348" s="103"/>
      <c r="H348" s="103"/>
      <c r="I348" s="103"/>
      <c r="J348" s="103"/>
      <c r="K348" s="103"/>
      <c r="L348" s="103"/>
      <c r="M348" s="103"/>
      <c r="N348" s="48"/>
      <c r="O348" s="38"/>
      <c r="P348" s="48"/>
      <c r="Q348" s="38"/>
      <c r="R348" s="38"/>
      <c r="S348" s="38"/>
      <c r="T348" s="38"/>
    </row>
    <row r="349" spans="1:20" ht="14.4" x14ac:dyDescent="0.3">
      <c r="A349" s="120"/>
      <c r="B349" s="103"/>
      <c r="C349" s="103"/>
      <c r="D349" s="103"/>
      <c r="E349" s="103"/>
      <c r="F349" s="103"/>
      <c r="G349" s="103"/>
      <c r="H349" s="103"/>
      <c r="I349" s="103"/>
      <c r="J349" s="103"/>
      <c r="K349" s="103"/>
      <c r="L349" s="103"/>
      <c r="M349" s="103"/>
      <c r="N349" s="48"/>
      <c r="O349" s="38"/>
      <c r="P349" s="48"/>
      <c r="Q349" s="38"/>
      <c r="R349" s="38"/>
      <c r="S349" s="38"/>
      <c r="T349" s="38"/>
    </row>
    <row r="350" spans="1:20" ht="14.4" x14ac:dyDescent="0.3">
      <c r="A350" s="120"/>
      <c r="B350" s="103"/>
      <c r="C350" s="103"/>
      <c r="D350" s="103"/>
      <c r="E350" s="103"/>
      <c r="F350" s="103"/>
      <c r="G350" s="103"/>
      <c r="H350" s="103"/>
      <c r="I350" s="103"/>
      <c r="J350" s="103"/>
      <c r="K350" s="103"/>
      <c r="L350" s="103"/>
      <c r="M350" s="103"/>
      <c r="N350" s="48"/>
      <c r="O350" s="38"/>
      <c r="P350" s="48"/>
      <c r="Q350" s="38"/>
      <c r="R350" s="38"/>
      <c r="S350" s="38"/>
      <c r="T350" s="38"/>
    </row>
    <row r="351" spans="1:20" ht="14.4" x14ac:dyDescent="0.3">
      <c r="A351" s="120"/>
      <c r="B351" s="103"/>
      <c r="C351" s="103"/>
      <c r="D351" s="103"/>
      <c r="E351" s="103"/>
      <c r="F351" s="103"/>
      <c r="G351" s="103"/>
      <c r="H351" s="103"/>
      <c r="I351" s="103"/>
      <c r="J351" s="103"/>
      <c r="K351" s="103"/>
      <c r="L351" s="103"/>
      <c r="M351" s="103"/>
      <c r="N351" s="48"/>
      <c r="O351" s="38"/>
      <c r="P351" s="48"/>
      <c r="Q351" s="38"/>
      <c r="R351" s="38"/>
      <c r="S351" s="38"/>
      <c r="T351" s="38"/>
    </row>
    <row r="352" spans="1:20" ht="14.4" x14ac:dyDescent="0.3">
      <c r="A352" s="120"/>
      <c r="B352" s="103"/>
      <c r="C352" s="103"/>
      <c r="D352" s="103"/>
      <c r="E352" s="103"/>
      <c r="F352" s="103"/>
      <c r="G352" s="103"/>
      <c r="H352" s="103"/>
      <c r="I352" s="103"/>
      <c r="J352" s="103"/>
      <c r="K352" s="103"/>
      <c r="L352" s="103"/>
      <c r="M352" s="103"/>
      <c r="N352" s="48"/>
      <c r="O352" s="38"/>
      <c r="P352" s="48"/>
      <c r="Q352" s="38"/>
      <c r="R352" s="38"/>
      <c r="S352" s="38"/>
      <c r="T352" s="38"/>
    </row>
    <row r="353" spans="1:20" ht="14.4" x14ac:dyDescent="0.3">
      <c r="A353" s="120"/>
      <c r="B353" s="103"/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103"/>
      <c r="N353" s="48"/>
      <c r="O353" s="38"/>
      <c r="P353" s="48"/>
      <c r="Q353" s="38"/>
      <c r="R353" s="38"/>
      <c r="S353" s="38"/>
      <c r="T353" s="38"/>
    </row>
    <row r="354" spans="1:20" ht="14.4" x14ac:dyDescent="0.3">
      <c r="A354" s="120"/>
      <c r="B354" s="103"/>
      <c r="C354" s="103"/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48"/>
      <c r="O354" s="38"/>
      <c r="P354" s="48"/>
      <c r="Q354" s="38"/>
      <c r="R354" s="38"/>
      <c r="S354" s="38"/>
      <c r="T354" s="38"/>
    </row>
    <row r="355" spans="1:20" ht="14.4" x14ac:dyDescent="0.3">
      <c r="A355" s="120"/>
      <c r="B355" s="103"/>
      <c r="C355" s="103"/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48"/>
      <c r="O355" s="38"/>
      <c r="P355" s="48"/>
      <c r="Q355" s="38"/>
      <c r="R355" s="38"/>
      <c r="S355" s="38"/>
      <c r="T355" s="38"/>
    </row>
    <row r="356" spans="1:20" ht="14.4" x14ac:dyDescent="0.3">
      <c r="A356" s="120"/>
      <c r="B356" s="103"/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48"/>
      <c r="O356" s="38"/>
      <c r="P356" s="48"/>
      <c r="Q356" s="38"/>
      <c r="R356" s="38"/>
      <c r="S356" s="38"/>
      <c r="T356" s="38"/>
    </row>
    <row r="357" spans="1:20" ht="14.4" x14ac:dyDescent="0.3">
      <c r="A357" s="120"/>
      <c r="B357" s="103"/>
      <c r="C357" s="103"/>
      <c r="D357" s="103"/>
      <c r="E357" s="103"/>
      <c r="F357" s="103"/>
      <c r="G357" s="103"/>
      <c r="H357" s="103"/>
      <c r="I357" s="103"/>
      <c r="J357" s="103"/>
      <c r="K357" s="103"/>
      <c r="L357" s="103"/>
      <c r="M357" s="103"/>
      <c r="N357" s="48"/>
      <c r="O357" s="38"/>
      <c r="P357" s="48"/>
      <c r="Q357" s="38"/>
      <c r="R357" s="38"/>
      <c r="S357" s="38"/>
      <c r="T357" s="38"/>
    </row>
    <row r="358" spans="1:20" ht="14.4" x14ac:dyDescent="0.3">
      <c r="A358" s="120"/>
      <c r="B358" s="103"/>
      <c r="C358" s="103"/>
      <c r="D358" s="103"/>
      <c r="E358" s="103"/>
      <c r="F358" s="103"/>
      <c r="G358" s="103"/>
      <c r="H358" s="103"/>
      <c r="I358" s="103"/>
      <c r="J358" s="103"/>
      <c r="K358" s="103"/>
      <c r="L358" s="103"/>
      <c r="M358" s="103"/>
      <c r="N358" s="48"/>
      <c r="O358" s="38"/>
      <c r="P358" s="48"/>
      <c r="Q358" s="38"/>
      <c r="R358" s="38"/>
      <c r="S358" s="38"/>
      <c r="T358" s="38"/>
    </row>
    <row r="359" spans="1:20" ht="14.4" x14ac:dyDescent="0.3">
      <c r="A359" s="108">
        <v>354</v>
      </c>
      <c r="B359" s="109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45"/>
      <c r="O359" s="33"/>
      <c r="P359" s="45"/>
      <c r="Q359" s="33"/>
      <c r="R359" s="33"/>
      <c r="S359" s="33"/>
      <c r="T359" s="33"/>
    </row>
    <row r="360" spans="1:20" ht="14.4" x14ac:dyDescent="0.3">
      <c r="A360" s="49">
        <v>355</v>
      </c>
      <c r="B360" s="50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32"/>
      <c r="O360" s="23"/>
      <c r="P360" s="32"/>
      <c r="Q360" s="23"/>
      <c r="R360" s="23"/>
      <c r="S360" s="23"/>
      <c r="T360" s="23"/>
    </row>
    <row r="361" spans="1:20" ht="14.4" x14ac:dyDescent="0.3">
      <c r="A361" s="51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32"/>
      <c r="O361" s="23"/>
      <c r="P361" s="32"/>
      <c r="Q361" s="23"/>
      <c r="R361" s="23"/>
      <c r="S361" s="23"/>
      <c r="T361" s="23"/>
    </row>
    <row r="362" spans="1:20" ht="14.4" x14ac:dyDescent="0.3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32"/>
      <c r="O362" s="23"/>
      <c r="P362" s="32"/>
      <c r="Q362" s="23"/>
      <c r="R362" s="23"/>
      <c r="S362" s="23"/>
      <c r="T362" s="23"/>
    </row>
    <row r="363" spans="1:20" ht="14.4" x14ac:dyDescent="0.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32"/>
      <c r="O363" s="23"/>
      <c r="P363" s="32"/>
      <c r="Q363" s="23"/>
      <c r="R363" s="23"/>
      <c r="S363" s="23"/>
      <c r="T363" s="23"/>
    </row>
    <row r="364" spans="1:20" ht="14.4" x14ac:dyDescent="0.3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32"/>
      <c r="O364" s="23"/>
      <c r="P364" s="32"/>
      <c r="Q364" s="23"/>
      <c r="R364" s="23"/>
      <c r="S364" s="23"/>
      <c r="T364" s="23"/>
    </row>
    <row r="365" spans="1:20" ht="14.4" x14ac:dyDescent="0.3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32"/>
      <c r="O365" s="23"/>
      <c r="P365" s="32"/>
      <c r="Q365" s="23"/>
      <c r="R365" s="23"/>
      <c r="S365" s="23"/>
      <c r="T365" s="23"/>
    </row>
    <row r="366" spans="1:20" ht="14.4" x14ac:dyDescent="0.3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32"/>
      <c r="O366" s="23"/>
      <c r="P366" s="32"/>
      <c r="Q366" s="23"/>
      <c r="R366" s="23"/>
      <c r="S366" s="23"/>
      <c r="T366" s="23"/>
    </row>
    <row r="367" spans="1:20" ht="14.4" x14ac:dyDescent="0.3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32"/>
      <c r="O367" s="23"/>
      <c r="P367" s="32"/>
      <c r="Q367" s="23"/>
      <c r="R367" s="23"/>
      <c r="S367" s="23"/>
      <c r="T367" s="23"/>
    </row>
    <row r="368" spans="1:20" ht="14.4" x14ac:dyDescent="0.3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32"/>
      <c r="O368" s="23"/>
      <c r="P368" s="32"/>
      <c r="Q368" s="23"/>
      <c r="R368" s="23"/>
      <c r="S368" s="23"/>
      <c r="T368" s="23"/>
    </row>
    <row r="369" spans="1:20" ht="14.4" x14ac:dyDescent="0.3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32"/>
      <c r="O369" s="23"/>
      <c r="P369" s="32"/>
      <c r="Q369" s="23"/>
      <c r="R369" s="23"/>
      <c r="S369" s="23"/>
      <c r="T369" s="23"/>
    </row>
    <row r="370" spans="1:20" ht="14.4" x14ac:dyDescent="0.3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32"/>
      <c r="O370" s="23"/>
      <c r="P370" s="32"/>
      <c r="Q370" s="23"/>
      <c r="R370" s="23"/>
      <c r="S370" s="23"/>
      <c r="T370" s="23"/>
    </row>
    <row r="371" spans="1:20" ht="14.4" x14ac:dyDescent="0.3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32"/>
      <c r="O371" s="23"/>
      <c r="P371" s="32"/>
      <c r="Q371" s="23"/>
      <c r="R371" s="23"/>
      <c r="S371" s="23"/>
      <c r="T371" s="23"/>
    </row>
    <row r="372" spans="1:20" ht="14.4" x14ac:dyDescent="0.3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32"/>
      <c r="O372" s="23"/>
      <c r="P372" s="32"/>
      <c r="Q372" s="23"/>
      <c r="R372" s="23"/>
      <c r="S372" s="23"/>
      <c r="T372" s="23"/>
    </row>
    <row r="373" spans="1:20" ht="14.4" x14ac:dyDescent="0.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32"/>
      <c r="O373" s="23"/>
      <c r="P373" s="32"/>
      <c r="Q373" s="23"/>
      <c r="R373" s="23"/>
      <c r="S373" s="23"/>
      <c r="T373" s="23"/>
    </row>
    <row r="374" spans="1:20" ht="14.4" x14ac:dyDescent="0.3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32"/>
      <c r="O374" s="23"/>
      <c r="P374" s="32"/>
      <c r="Q374" s="23"/>
      <c r="R374" s="23"/>
      <c r="S374" s="23"/>
      <c r="T374" s="23"/>
    </row>
    <row r="375" spans="1:20" ht="14.4" x14ac:dyDescent="0.3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32"/>
      <c r="O375" s="23"/>
      <c r="P375" s="32"/>
      <c r="Q375" s="23"/>
      <c r="R375" s="23"/>
      <c r="S375" s="23"/>
      <c r="T375" s="23"/>
    </row>
    <row r="376" spans="1:20" ht="14.4" x14ac:dyDescent="0.3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32"/>
      <c r="O376" s="23"/>
      <c r="P376" s="32"/>
      <c r="Q376" s="23"/>
      <c r="R376" s="23"/>
      <c r="S376" s="23"/>
      <c r="T376" s="23"/>
    </row>
    <row r="377" spans="1:20" ht="14.4" x14ac:dyDescent="0.3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32"/>
      <c r="O377" s="23"/>
      <c r="P377" s="32"/>
      <c r="Q377" s="23"/>
      <c r="R377" s="23"/>
      <c r="S377" s="23"/>
      <c r="T377" s="23"/>
    </row>
    <row r="378" spans="1:20" ht="14.4" x14ac:dyDescent="0.3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32"/>
      <c r="O378" s="23"/>
      <c r="P378" s="32"/>
      <c r="Q378" s="23"/>
      <c r="R378" s="23"/>
      <c r="S378" s="23"/>
      <c r="T378" s="23"/>
    </row>
    <row r="379" spans="1:20" ht="14.4" x14ac:dyDescent="0.3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32"/>
      <c r="O379" s="23"/>
      <c r="P379" s="32"/>
      <c r="Q379" s="23"/>
      <c r="R379" s="23"/>
      <c r="S379" s="23"/>
      <c r="T379" s="23"/>
    </row>
    <row r="380" spans="1:20" ht="14.4" x14ac:dyDescent="0.3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32"/>
      <c r="O380" s="23"/>
      <c r="P380" s="32"/>
      <c r="Q380" s="23"/>
      <c r="R380" s="23"/>
      <c r="S380" s="23"/>
      <c r="T380" s="23"/>
    </row>
    <row r="381" spans="1:20" ht="14.4" x14ac:dyDescent="0.3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32"/>
      <c r="O381" s="23"/>
      <c r="P381" s="32"/>
      <c r="Q381" s="23"/>
      <c r="R381" s="23"/>
      <c r="S381" s="23"/>
      <c r="T381" s="23"/>
    </row>
    <row r="382" spans="1:20" ht="14.4" x14ac:dyDescent="0.3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32"/>
      <c r="O382" s="23"/>
      <c r="P382" s="32"/>
      <c r="Q382" s="23"/>
      <c r="R382" s="23"/>
      <c r="S382" s="23"/>
      <c r="T382" s="23"/>
    </row>
    <row r="383" spans="1:20" ht="14.4" x14ac:dyDescent="0.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32"/>
      <c r="O383" s="23"/>
      <c r="P383" s="32"/>
      <c r="Q383" s="23"/>
      <c r="R383" s="23"/>
      <c r="S383" s="23"/>
      <c r="T383" s="23"/>
    </row>
    <row r="384" spans="1:20" ht="14.4" x14ac:dyDescent="0.3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32"/>
      <c r="O384" s="23"/>
      <c r="P384" s="32"/>
      <c r="Q384" s="23"/>
      <c r="R384" s="23"/>
      <c r="S384" s="23"/>
      <c r="T384" s="23"/>
    </row>
    <row r="385" spans="1:20" ht="14.4" x14ac:dyDescent="0.3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32"/>
      <c r="O385" s="23"/>
      <c r="P385" s="32"/>
      <c r="Q385" s="23"/>
      <c r="R385" s="23"/>
      <c r="S385" s="23"/>
      <c r="T385" s="23"/>
    </row>
    <row r="386" spans="1:20" ht="14.4" x14ac:dyDescent="0.3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32"/>
      <c r="O386" s="23"/>
      <c r="P386" s="32"/>
      <c r="Q386" s="23"/>
      <c r="R386" s="23"/>
      <c r="S386" s="23"/>
      <c r="T386" s="23"/>
    </row>
    <row r="387" spans="1:20" ht="14.4" x14ac:dyDescent="0.3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32"/>
      <c r="O387" s="23"/>
      <c r="P387" s="32"/>
      <c r="Q387" s="23"/>
      <c r="R387" s="23"/>
      <c r="S387" s="23"/>
      <c r="T387" s="23"/>
    </row>
    <row r="388" spans="1:20" ht="14.4" x14ac:dyDescent="0.3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32"/>
      <c r="O388" s="23"/>
      <c r="P388" s="32"/>
      <c r="Q388" s="23"/>
      <c r="R388" s="23"/>
      <c r="S388" s="23"/>
      <c r="T388" s="23"/>
    </row>
    <row r="389" spans="1:20" ht="14.4" x14ac:dyDescent="0.3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32"/>
      <c r="O389" s="23"/>
      <c r="P389" s="32"/>
      <c r="Q389" s="23"/>
      <c r="R389" s="23"/>
      <c r="S389" s="23"/>
      <c r="T389" s="23"/>
    </row>
    <row r="390" spans="1:20" ht="14.4" x14ac:dyDescent="0.3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32"/>
      <c r="O390" s="23"/>
      <c r="P390" s="32"/>
      <c r="Q390" s="23"/>
      <c r="R390" s="23"/>
      <c r="S390" s="23"/>
      <c r="T390" s="23"/>
    </row>
    <row r="391" spans="1:20" ht="14.4" x14ac:dyDescent="0.3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32"/>
      <c r="O391" s="23"/>
      <c r="P391" s="32"/>
      <c r="Q391" s="23"/>
      <c r="R391" s="23"/>
      <c r="S391" s="23"/>
      <c r="T391" s="23"/>
    </row>
    <row r="392" spans="1:20" ht="14.4" x14ac:dyDescent="0.3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32"/>
      <c r="O392" s="23"/>
      <c r="P392" s="32"/>
      <c r="Q392" s="23"/>
      <c r="R392" s="23"/>
      <c r="S392" s="23"/>
      <c r="T392" s="23"/>
    </row>
    <row r="393" spans="1:20" ht="14.4" x14ac:dyDescent="0.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32"/>
      <c r="O393" s="23"/>
      <c r="P393" s="32"/>
      <c r="Q393" s="23"/>
      <c r="R393" s="23"/>
      <c r="S393" s="23"/>
      <c r="T393" s="23"/>
    </row>
    <row r="394" spans="1:20" ht="14.4" x14ac:dyDescent="0.3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32"/>
      <c r="O394" s="23"/>
      <c r="P394" s="32"/>
      <c r="Q394" s="23"/>
      <c r="R394" s="23"/>
      <c r="S394" s="23"/>
      <c r="T394" s="23"/>
    </row>
    <row r="395" spans="1:20" ht="14.4" x14ac:dyDescent="0.3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32"/>
      <c r="O395" s="23"/>
      <c r="P395" s="32"/>
      <c r="Q395" s="23"/>
      <c r="R395" s="23"/>
      <c r="S395" s="23"/>
      <c r="T395" s="23"/>
    </row>
    <row r="396" spans="1:20" ht="14.4" x14ac:dyDescent="0.3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32"/>
      <c r="O396" s="23"/>
      <c r="P396" s="32"/>
      <c r="Q396" s="23"/>
      <c r="R396" s="23"/>
      <c r="S396" s="23"/>
      <c r="T396" s="23"/>
    </row>
    <row r="397" spans="1:20" ht="14.4" x14ac:dyDescent="0.3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32"/>
      <c r="O397" s="23"/>
      <c r="P397" s="32"/>
      <c r="Q397" s="23"/>
      <c r="R397" s="23"/>
      <c r="S397" s="23"/>
      <c r="T397" s="23"/>
    </row>
    <row r="398" spans="1:20" ht="14.4" x14ac:dyDescent="0.3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32"/>
      <c r="O398" s="23"/>
      <c r="P398" s="32"/>
      <c r="Q398" s="23"/>
      <c r="R398" s="23"/>
      <c r="S398" s="23"/>
      <c r="T398" s="23"/>
    </row>
    <row r="399" spans="1:20" ht="14.4" x14ac:dyDescent="0.3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32"/>
      <c r="O399" s="23"/>
      <c r="P399" s="32"/>
      <c r="Q399" s="23"/>
      <c r="R399" s="23"/>
      <c r="S399" s="23"/>
      <c r="T399" s="23"/>
    </row>
    <row r="400" spans="1:20" ht="14.4" x14ac:dyDescent="0.3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32"/>
      <c r="O400" s="23"/>
      <c r="P400" s="32"/>
      <c r="Q400" s="23"/>
      <c r="R400" s="23"/>
      <c r="S400" s="23"/>
      <c r="T400" s="23"/>
    </row>
    <row r="401" spans="1:20" ht="14.4" x14ac:dyDescent="0.3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32"/>
      <c r="O401" s="23"/>
      <c r="P401" s="32"/>
      <c r="Q401" s="23"/>
      <c r="R401" s="23"/>
      <c r="S401" s="23"/>
      <c r="T401" s="23"/>
    </row>
    <row r="402" spans="1:20" ht="14.4" x14ac:dyDescent="0.3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32"/>
      <c r="O402" s="23"/>
      <c r="P402" s="32"/>
      <c r="Q402" s="23"/>
      <c r="R402" s="23"/>
      <c r="S402" s="23"/>
      <c r="T402" s="23"/>
    </row>
    <row r="403" spans="1:20" ht="14.4" x14ac:dyDescent="0.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32"/>
      <c r="O403" s="23"/>
      <c r="P403" s="32"/>
      <c r="Q403" s="23"/>
      <c r="R403" s="23"/>
      <c r="S403" s="23"/>
      <c r="T403" s="23"/>
    </row>
    <row r="404" spans="1:20" ht="14.4" x14ac:dyDescent="0.3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46"/>
      <c r="O404" s="18"/>
      <c r="P404" s="46"/>
      <c r="Q404" s="18"/>
      <c r="R404" s="18"/>
      <c r="S404" s="18"/>
      <c r="T404" s="18"/>
    </row>
    <row r="405" spans="1:20" ht="14.4" x14ac:dyDescent="0.3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46"/>
      <c r="O405" s="18"/>
      <c r="P405" s="46"/>
      <c r="Q405" s="18"/>
      <c r="R405" s="18"/>
      <c r="S405" s="18"/>
      <c r="T405" s="18"/>
    </row>
    <row r="406" spans="1:20" ht="14.4" x14ac:dyDescent="0.3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46"/>
      <c r="O406" s="18"/>
      <c r="P406" s="46"/>
      <c r="Q406" s="18"/>
      <c r="R406" s="18"/>
      <c r="S406" s="18"/>
      <c r="T406" s="18"/>
    </row>
    <row r="407" spans="1:20" ht="14.4" x14ac:dyDescent="0.3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46"/>
      <c r="O407" s="18"/>
      <c r="P407" s="46"/>
      <c r="Q407" s="18"/>
      <c r="R407" s="18"/>
      <c r="S407" s="18"/>
      <c r="T407" s="18"/>
    </row>
    <row r="408" spans="1:20" ht="14.4" x14ac:dyDescent="0.3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46"/>
      <c r="O408" s="18"/>
      <c r="P408" s="46"/>
      <c r="Q408" s="18"/>
      <c r="R408" s="18"/>
      <c r="S408" s="18"/>
      <c r="T408" s="18"/>
    </row>
    <row r="409" spans="1:20" ht="14.4" x14ac:dyDescent="0.3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46"/>
      <c r="O409" s="18"/>
      <c r="P409" s="46"/>
      <c r="Q409" s="18"/>
      <c r="R409" s="18"/>
      <c r="S409" s="18"/>
      <c r="T409" s="18"/>
    </row>
    <row r="410" spans="1:20" ht="14.4" x14ac:dyDescent="0.3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46"/>
      <c r="O410" s="18"/>
      <c r="P410" s="46"/>
      <c r="Q410" s="18"/>
      <c r="R410" s="18"/>
      <c r="S410" s="18"/>
      <c r="T410" s="18"/>
    </row>
    <row r="411" spans="1:20" ht="14.4" x14ac:dyDescent="0.3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46"/>
      <c r="O411" s="18"/>
      <c r="P411" s="46"/>
      <c r="Q411" s="18"/>
      <c r="R411" s="18"/>
      <c r="S411" s="18"/>
      <c r="T411" s="18"/>
    </row>
    <row r="412" spans="1:20" ht="14.4" x14ac:dyDescent="0.3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46"/>
      <c r="O412" s="18"/>
      <c r="P412" s="46"/>
      <c r="Q412" s="18"/>
      <c r="R412" s="18"/>
      <c r="S412" s="18"/>
      <c r="T412" s="18"/>
    </row>
    <row r="413" spans="1:20" ht="14.4" x14ac:dyDescent="0.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46"/>
      <c r="O413" s="18"/>
      <c r="P413" s="46"/>
      <c r="Q413" s="18"/>
      <c r="R413" s="18"/>
      <c r="S413" s="18"/>
      <c r="T413" s="18"/>
    </row>
    <row r="414" spans="1:20" ht="14.4" x14ac:dyDescent="0.3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46"/>
      <c r="O414" s="18"/>
      <c r="P414" s="46"/>
      <c r="Q414" s="18"/>
      <c r="R414" s="18"/>
      <c r="S414" s="18"/>
      <c r="T414" s="18"/>
    </row>
    <row r="415" spans="1:20" ht="14.4" x14ac:dyDescent="0.3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46"/>
      <c r="O415" s="18"/>
      <c r="P415" s="46"/>
      <c r="Q415" s="18"/>
      <c r="R415" s="18"/>
      <c r="S415" s="18"/>
      <c r="T415" s="18"/>
    </row>
    <row r="416" spans="1:20" ht="14.4" x14ac:dyDescent="0.3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46"/>
      <c r="O416" s="18"/>
      <c r="P416" s="46"/>
      <c r="Q416" s="18"/>
      <c r="R416" s="18"/>
      <c r="S416" s="18"/>
      <c r="T416" s="18"/>
    </row>
    <row r="417" spans="1:20" ht="14.4" x14ac:dyDescent="0.3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46"/>
      <c r="O417" s="18"/>
      <c r="P417" s="46"/>
      <c r="Q417" s="18"/>
      <c r="R417" s="18"/>
      <c r="S417" s="18"/>
      <c r="T417" s="18"/>
    </row>
    <row r="418" spans="1:20" ht="14.4" x14ac:dyDescent="0.3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46"/>
      <c r="O418" s="18"/>
      <c r="P418" s="46"/>
      <c r="Q418" s="18"/>
      <c r="R418" s="18"/>
      <c r="S418" s="18"/>
      <c r="T418" s="18"/>
    </row>
    <row r="419" spans="1:20" ht="14.4" x14ac:dyDescent="0.3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46"/>
      <c r="O419" s="18"/>
      <c r="P419" s="46"/>
      <c r="Q419" s="18"/>
      <c r="R419" s="18"/>
      <c r="S419" s="18"/>
      <c r="T419" s="18"/>
    </row>
    <row r="420" spans="1:20" ht="14.4" x14ac:dyDescent="0.3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46"/>
      <c r="O420" s="18"/>
      <c r="P420" s="46"/>
      <c r="Q420" s="18"/>
      <c r="R420" s="18"/>
      <c r="S420" s="18"/>
      <c r="T420" s="18"/>
    </row>
    <row r="421" spans="1:20" ht="14.4" x14ac:dyDescent="0.3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46"/>
      <c r="O421" s="18"/>
      <c r="P421" s="46"/>
      <c r="Q421" s="18"/>
      <c r="R421" s="18"/>
      <c r="S421" s="18"/>
      <c r="T421" s="18"/>
    </row>
    <row r="422" spans="1:20" ht="14.4" x14ac:dyDescent="0.3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46"/>
      <c r="O422" s="18"/>
      <c r="P422" s="46"/>
      <c r="Q422" s="18"/>
      <c r="R422" s="18"/>
      <c r="S422" s="18"/>
      <c r="T422" s="18"/>
    </row>
    <row r="423" spans="1:20" ht="14.4" x14ac:dyDescent="0.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46"/>
      <c r="O423" s="18"/>
      <c r="P423" s="46"/>
      <c r="Q423" s="18"/>
      <c r="R423" s="18"/>
      <c r="S423" s="18"/>
      <c r="T423" s="18"/>
    </row>
    <row r="424" spans="1:20" ht="14.4" x14ac:dyDescent="0.3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46"/>
      <c r="O424" s="18"/>
      <c r="P424" s="46"/>
      <c r="Q424" s="18"/>
      <c r="R424" s="18"/>
      <c r="S424" s="18"/>
      <c r="T424" s="18"/>
    </row>
    <row r="425" spans="1:20" ht="14.4" x14ac:dyDescent="0.3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46"/>
      <c r="O425" s="18"/>
      <c r="P425" s="46"/>
      <c r="Q425" s="18"/>
      <c r="R425" s="18"/>
      <c r="S425" s="18"/>
      <c r="T425" s="18"/>
    </row>
    <row r="426" spans="1:20" ht="14.4" x14ac:dyDescent="0.3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46"/>
      <c r="O426" s="18"/>
      <c r="P426" s="46"/>
      <c r="Q426" s="18"/>
      <c r="R426" s="18"/>
      <c r="S426" s="18"/>
      <c r="T426" s="18"/>
    </row>
    <row r="427" spans="1:20" ht="14.4" x14ac:dyDescent="0.3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46"/>
      <c r="O427" s="18"/>
      <c r="P427" s="46"/>
      <c r="Q427" s="18"/>
      <c r="R427" s="18"/>
      <c r="S427" s="18"/>
      <c r="T427" s="18"/>
    </row>
    <row r="428" spans="1:20" ht="14.4" x14ac:dyDescent="0.3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46"/>
      <c r="O428" s="18"/>
      <c r="P428" s="46"/>
      <c r="Q428" s="18"/>
      <c r="R428" s="18"/>
      <c r="S428" s="18"/>
      <c r="T428" s="18"/>
    </row>
    <row r="429" spans="1:20" ht="14.4" x14ac:dyDescent="0.3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46"/>
      <c r="O429" s="18"/>
      <c r="P429" s="46"/>
      <c r="Q429" s="18"/>
      <c r="R429" s="18"/>
      <c r="S429" s="18"/>
      <c r="T429" s="18"/>
    </row>
    <row r="430" spans="1:20" ht="14.4" x14ac:dyDescent="0.3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46"/>
      <c r="O430" s="18"/>
      <c r="P430" s="46"/>
      <c r="Q430" s="18"/>
      <c r="R430" s="18"/>
      <c r="S430" s="18"/>
      <c r="T430" s="18"/>
    </row>
    <row r="431" spans="1:20" ht="14.4" x14ac:dyDescent="0.3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46"/>
      <c r="O431" s="18"/>
      <c r="P431" s="46"/>
      <c r="Q431" s="18"/>
      <c r="R431" s="18"/>
      <c r="S431" s="18"/>
      <c r="T431" s="18"/>
    </row>
    <row r="432" spans="1:20" ht="14.4" x14ac:dyDescent="0.3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46"/>
      <c r="O432" s="18"/>
      <c r="P432" s="46"/>
      <c r="Q432" s="18"/>
      <c r="R432" s="18"/>
      <c r="S432" s="18"/>
      <c r="T432" s="18"/>
    </row>
    <row r="433" spans="1:20" ht="14.4" x14ac:dyDescent="0.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46"/>
      <c r="O433" s="18"/>
      <c r="P433" s="46"/>
      <c r="Q433" s="18"/>
      <c r="R433" s="18"/>
      <c r="S433" s="18"/>
      <c r="T433" s="18"/>
    </row>
    <row r="434" spans="1:20" ht="14.4" x14ac:dyDescent="0.3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46"/>
      <c r="O434" s="18"/>
      <c r="P434" s="46"/>
      <c r="Q434" s="18"/>
      <c r="R434" s="18"/>
      <c r="S434" s="18"/>
      <c r="T434" s="18"/>
    </row>
    <row r="435" spans="1:20" ht="14.4" x14ac:dyDescent="0.3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46"/>
      <c r="O435" s="18"/>
      <c r="P435" s="46"/>
      <c r="Q435" s="18"/>
      <c r="R435" s="18"/>
      <c r="S435" s="18"/>
      <c r="T435" s="18"/>
    </row>
    <row r="436" spans="1:20" ht="14.4" x14ac:dyDescent="0.3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46"/>
      <c r="O436" s="18"/>
      <c r="P436" s="46"/>
      <c r="Q436" s="18"/>
      <c r="R436" s="18"/>
      <c r="S436" s="18"/>
      <c r="T436" s="18"/>
    </row>
    <row r="437" spans="1:20" ht="14.4" x14ac:dyDescent="0.3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46"/>
      <c r="O437" s="18"/>
      <c r="P437" s="46"/>
      <c r="Q437" s="18"/>
      <c r="R437" s="18"/>
      <c r="S437" s="18"/>
      <c r="T437" s="18"/>
    </row>
    <row r="438" spans="1:20" ht="14.4" x14ac:dyDescent="0.3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46"/>
      <c r="O438" s="18"/>
      <c r="P438" s="46"/>
      <c r="Q438" s="18"/>
      <c r="R438" s="18"/>
      <c r="S438" s="18"/>
      <c r="T438" s="18"/>
    </row>
    <row r="439" spans="1:20" ht="14.4" x14ac:dyDescent="0.3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46"/>
      <c r="O439" s="18"/>
      <c r="P439" s="46"/>
      <c r="Q439" s="18"/>
      <c r="R439" s="18"/>
      <c r="S439" s="18"/>
      <c r="T439" s="18"/>
    </row>
    <row r="440" spans="1:20" ht="14.4" x14ac:dyDescent="0.3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46"/>
      <c r="O440" s="18"/>
      <c r="P440" s="46"/>
      <c r="Q440" s="18"/>
      <c r="R440" s="18"/>
      <c r="S440" s="18"/>
      <c r="T440" s="18"/>
    </row>
    <row r="441" spans="1:20" ht="14.4" x14ac:dyDescent="0.3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46"/>
      <c r="O441" s="18"/>
      <c r="P441" s="46"/>
      <c r="Q441" s="18"/>
      <c r="R441" s="18"/>
      <c r="S441" s="18"/>
      <c r="T441" s="18"/>
    </row>
    <row r="442" spans="1:20" ht="14.4" x14ac:dyDescent="0.3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46"/>
      <c r="O442" s="18"/>
      <c r="P442" s="46"/>
      <c r="Q442" s="18"/>
      <c r="R442" s="18"/>
      <c r="S442" s="18"/>
      <c r="T442" s="18"/>
    </row>
    <row r="443" spans="1:20" ht="14.4" x14ac:dyDescent="0.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46"/>
      <c r="O443" s="18"/>
      <c r="P443" s="46"/>
      <c r="Q443" s="18"/>
      <c r="R443" s="18"/>
      <c r="S443" s="18"/>
      <c r="T443" s="18"/>
    </row>
    <row r="444" spans="1:20" ht="14.4" x14ac:dyDescent="0.3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46"/>
      <c r="O444" s="18"/>
      <c r="P444" s="46"/>
      <c r="Q444" s="18"/>
      <c r="R444" s="18"/>
      <c r="S444" s="18"/>
      <c r="T444" s="18"/>
    </row>
    <row r="445" spans="1:20" ht="14.4" x14ac:dyDescent="0.3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46"/>
      <c r="O445" s="18"/>
      <c r="P445" s="46"/>
      <c r="Q445" s="18"/>
      <c r="R445" s="18"/>
      <c r="S445" s="18"/>
      <c r="T445" s="18"/>
    </row>
    <row r="446" spans="1:20" ht="14.4" x14ac:dyDescent="0.3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46"/>
      <c r="O446" s="18"/>
      <c r="P446" s="46"/>
      <c r="Q446" s="18"/>
      <c r="R446" s="18"/>
      <c r="S446" s="18"/>
      <c r="T446" s="18"/>
    </row>
    <row r="447" spans="1:20" ht="14.4" x14ac:dyDescent="0.3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46"/>
      <c r="O447" s="18"/>
      <c r="P447" s="46"/>
      <c r="Q447" s="18"/>
      <c r="R447" s="18"/>
      <c r="S447" s="18"/>
      <c r="T447" s="18"/>
    </row>
    <row r="448" spans="1:20" ht="14.4" x14ac:dyDescent="0.3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46"/>
      <c r="O448" s="18"/>
      <c r="P448" s="46"/>
      <c r="Q448" s="18"/>
      <c r="R448" s="18"/>
      <c r="S448" s="18"/>
      <c r="T448" s="18"/>
    </row>
    <row r="449" spans="1:20" ht="14.4" x14ac:dyDescent="0.3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46"/>
      <c r="O449" s="18"/>
      <c r="P449" s="46"/>
      <c r="Q449" s="18"/>
      <c r="R449" s="18"/>
      <c r="S449" s="18"/>
      <c r="T449" s="18"/>
    </row>
    <row r="450" spans="1:20" ht="14.4" x14ac:dyDescent="0.3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46"/>
      <c r="O450" s="18"/>
      <c r="P450" s="46"/>
      <c r="Q450" s="18"/>
      <c r="R450" s="18"/>
      <c r="S450" s="18"/>
      <c r="T450" s="18"/>
    </row>
    <row r="451" spans="1:20" ht="14.4" x14ac:dyDescent="0.3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46"/>
      <c r="O451" s="18"/>
      <c r="P451" s="46"/>
      <c r="Q451" s="18"/>
      <c r="R451" s="18"/>
      <c r="S451" s="18"/>
      <c r="T451" s="18"/>
    </row>
    <row r="452" spans="1:20" ht="14.4" x14ac:dyDescent="0.3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46"/>
      <c r="O452" s="18"/>
      <c r="P452" s="46"/>
      <c r="Q452" s="18"/>
      <c r="R452" s="18"/>
      <c r="S452" s="18"/>
      <c r="T452" s="18"/>
    </row>
    <row r="453" spans="1:20" ht="14.4" x14ac:dyDescent="0.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46"/>
      <c r="O453" s="18"/>
      <c r="P453" s="46"/>
      <c r="Q453" s="18"/>
      <c r="R453" s="18"/>
      <c r="S453" s="18"/>
      <c r="T453" s="18"/>
    </row>
    <row r="454" spans="1:20" ht="14.4" x14ac:dyDescent="0.3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46"/>
      <c r="O454" s="18"/>
      <c r="P454" s="46"/>
      <c r="Q454" s="18"/>
      <c r="R454" s="18"/>
      <c r="S454" s="18"/>
      <c r="T454" s="18"/>
    </row>
    <row r="455" spans="1:20" ht="14.4" x14ac:dyDescent="0.3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46"/>
      <c r="O455" s="18"/>
      <c r="P455" s="46"/>
      <c r="Q455" s="18"/>
      <c r="R455" s="18"/>
      <c r="S455" s="18"/>
      <c r="T455" s="18"/>
    </row>
    <row r="456" spans="1:20" ht="14.4" x14ac:dyDescent="0.3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46"/>
      <c r="O456" s="18"/>
      <c r="P456" s="46"/>
      <c r="Q456" s="18"/>
      <c r="R456" s="18"/>
      <c r="S456" s="18"/>
      <c r="T456" s="18"/>
    </row>
    <row r="457" spans="1:20" ht="14.4" x14ac:dyDescent="0.3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46"/>
      <c r="O457" s="18"/>
      <c r="P457" s="46"/>
      <c r="Q457" s="18"/>
      <c r="R457" s="18"/>
      <c r="S457" s="18"/>
      <c r="T457" s="18"/>
    </row>
    <row r="458" spans="1:20" ht="14.4" x14ac:dyDescent="0.3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46"/>
      <c r="O458" s="18"/>
      <c r="P458" s="46"/>
      <c r="Q458" s="18"/>
      <c r="R458" s="18"/>
      <c r="S458" s="18"/>
      <c r="T458" s="18"/>
    </row>
    <row r="459" spans="1:20" ht="14.4" x14ac:dyDescent="0.3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46"/>
      <c r="O459" s="18"/>
      <c r="P459" s="46"/>
      <c r="Q459" s="18"/>
      <c r="R459" s="18"/>
      <c r="S459" s="18"/>
      <c r="T459" s="18"/>
    </row>
    <row r="460" spans="1:20" ht="14.4" x14ac:dyDescent="0.3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46"/>
      <c r="O460" s="18"/>
      <c r="P460" s="46"/>
      <c r="Q460" s="18"/>
      <c r="R460" s="18"/>
      <c r="S460" s="18"/>
      <c r="T460" s="18"/>
    </row>
    <row r="461" spans="1:20" ht="14.4" x14ac:dyDescent="0.3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46"/>
      <c r="O461" s="18"/>
      <c r="P461" s="46"/>
      <c r="Q461" s="18"/>
      <c r="R461" s="18"/>
      <c r="S461" s="18"/>
      <c r="T461" s="18"/>
    </row>
    <row r="462" spans="1:20" ht="14.4" x14ac:dyDescent="0.3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46"/>
      <c r="O462" s="18"/>
      <c r="P462" s="46"/>
      <c r="Q462" s="18"/>
      <c r="R462" s="18"/>
      <c r="S462" s="18"/>
      <c r="T462" s="18"/>
    </row>
    <row r="463" spans="1:20" ht="14.4" x14ac:dyDescent="0.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46"/>
      <c r="O463" s="18"/>
      <c r="P463" s="46"/>
      <c r="Q463" s="18"/>
      <c r="R463" s="18"/>
      <c r="S463" s="18"/>
      <c r="T463" s="18"/>
    </row>
    <row r="464" spans="1:20" ht="14.4" x14ac:dyDescent="0.3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46"/>
      <c r="O464" s="18"/>
      <c r="P464" s="46"/>
      <c r="Q464" s="18"/>
      <c r="R464" s="18"/>
      <c r="S464" s="18"/>
      <c r="T464" s="18"/>
    </row>
    <row r="465" spans="1:20" ht="14.4" x14ac:dyDescent="0.3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46"/>
      <c r="O465" s="18"/>
      <c r="P465" s="46"/>
      <c r="Q465" s="18"/>
      <c r="R465" s="18"/>
      <c r="S465" s="18"/>
      <c r="T465" s="18"/>
    </row>
    <row r="466" spans="1:20" ht="14.4" x14ac:dyDescent="0.3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46"/>
      <c r="O466" s="18"/>
      <c r="P466" s="46"/>
      <c r="Q466" s="18"/>
      <c r="R466" s="18"/>
      <c r="S466" s="18"/>
      <c r="T466" s="18"/>
    </row>
    <row r="467" spans="1:20" ht="14.4" x14ac:dyDescent="0.3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46"/>
      <c r="O467" s="18"/>
      <c r="P467" s="46"/>
      <c r="Q467" s="18"/>
      <c r="R467" s="18"/>
      <c r="S467" s="18"/>
      <c r="T467" s="18"/>
    </row>
    <row r="468" spans="1:20" ht="14.4" x14ac:dyDescent="0.3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46"/>
      <c r="O468" s="18"/>
      <c r="P468" s="46"/>
      <c r="Q468" s="18"/>
      <c r="R468" s="18"/>
      <c r="S468" s="18"/>
      <c r="T468" s="18"/>
    </row>
    <row r="469" spans="1:20" ht="14.4" x14ac:dyDescent="0.3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46"/>
      <c r="O469" s="18"/>
      <c r="P469" s="46"/>
      <c r="Q469" s="18"/>
      <c r="R469" s="18"/>
      <c r="S469" s="18"/>
      <c r="T469" s="18"/>
    </row>
    <row r="470" spans="1:20" ht="14.4" x14ac:dyDescent="0.3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46"/>
      <c r="O470" s="18"/>
      <c r="P470" s="46"/>
      <c r="Q470" s="18"/>
      <c r="R470" s="18"/>
      <c r="S470" s="18"/>
      <c r="T470" s="18"/>
    </row>
    <row r="471" spans="1:20" ht="14.4" x14ac:dyDescent="0.3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46"/>
      <c r="O471" s="18"/>
      <c r="P471" s="46"/>
      <c r="Q471" s="18"/>
      <c r="R471" s="18"/>
      <c r="S471" s="18"/>
      <c r="T471" s="18"/>
    </row>
    <row r="472" spans="1:20" ht="14.4" x14ac:dyDescent="0.3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46"/>
      <c r="O472" s="18"/>
      <c r="P472" s="46"/>
      <c r="Q472" s="18"/>
      <c r="R472" s="18"/>
      <c r="S472" s="18"/>
      <c r="T472" s="18"/>
    </row>
    <row r="473" spans="1:20" ht="14.4" x14ac:dyDescent="0.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46"/>
      <c r="O473" s="18"/>
      <c r="P473" s="46"/>
      <c r="Q473" s="18"/>
      <c r="R473" s="18"/>
      <c r="S473" s="18"/>
      <c r="T473" s="18"/>
    </row>
    <row r="474" spans="1:20" ht="14.4" x14ac:dyDescent="0.3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46"/>
      <c r="O474" s="18"/>
      <c r="P474" s="46"/>
      <c r="Q474" s="18"/>
      <c r="R474" s="18"/>
      <c r="S474" s="18"/>
      <c r="T474" s="18"/>
    </row>
    <row r="475" spans="1:20" ht="14.4" x14ac:dyDescent="0.3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46"/>
      <c r="O475" s="18"/>
      <c r="P475" s="46"/>
      <c r="Q475" s="18"/>
      <c r="R475" s="18"/>
      <c r="S475" s="18"/>
      <c r="T475" s="18"/>
    </row>
    <row r="476" spans="1:20" ht="14.4" x14ac:dyDescent="0.3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46"/>
      <c r="O476" s="18"/>
      <c r="P476" s="46"/>
      <c r="Q476" s="18"/>
      <c r="R476" s="18"/>
      <c r="S476" s="18"/>
      <c r="T476" s="18"/>
    </row>
    <row r="477" spans="1:20" ht="14.4" x14ac:dyDescent="0.3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46"/>
      <c r="O477" s="18"/>
      <c r="P477" s="46"/>
      <c r="Q477" s="18"/>
      <c r="R477" s="18"/>
      <c r="S477" s="18"/>
      <c r="T477" s="18"/>
    </row>
    <row r="478" spans="1:20" ht="14.4" x14ac:dyDescent="0.3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46"/>
      <c r="O478" s="18"/>
      <c r="P478" s="46"/>
      <c r="Q478" s="18"/>
      <c r="R478" s="18"/>
      <c r="S478" s="18"/>
      <c r="T478" s="18"/>
    </row>
    <row r="479" spans="1:20" ht="14.4" x14ac:dyDescent="0.3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46"/>
      <c r="O479" s="18"/>
      <c r="P479" s="46"/>
      <c r="Q479" s="18"/>
      <c r="R479" s="18"/>
      <c r="S479" s="18"/>
      <c r="T479" s="18"/>
    </row>
    <row r="480" spans="1:20" ht="14.4" x14ac:dyDescent="0.3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46"/>
      <c r="O480" s="18"/>
      <c r="P480" s="46"/>
      <c r="Q480" s="18"/>
      <c r="R480" s="18"/>
      <c r="S480" s="18"/>
      <c r="T480" s="18"/>
    </row>
    <row r="481" spans="1:20" ht="14.4" x14ac:dyDescent="0.3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46"/>
      <c r="O481" s="18"/>
      <c r="P481" s="46"/>
      <c r="Q481" s="18"/>
      <c r="R481" s="18"/>
      <c r="S481" s="18"/>
      <c r="T481" s="18"/>
    </row>
    <row r="482" spans="1:20" ht="14.4" x14ac:dyDescent="0.3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46"/>
      <c r="O482" s="18"/>
      <c r="P482" s="46"/>
      <c r="Q482" s="18"/>
      <c r="R482" s="18"/>
      <c r="S482" s="18"/>
      <c r="T482" s="18"/>
    </row>
    <row r="483" spans="1:20" ht="14.4" x14ac:dyDescent="0.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46"/>
      <c r="O483" s="18"/>
      <c r="P483" s="46"/>
      <c r="Q483" s="18"/>
      <c r="R483" s="18"/>
      <c r="S483" s="18"/>
      <c r="T483" s="18"/>
    </row>
    <row r="484" spans="1:20" ht="14.4" x14ac:dyDescent="0.3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46"/>
      <c r="O484" s="18"/>
      <c r="P484" s="46"/>
      <c r="Q484" s="18"/>
      <c r="R484" s="18"/>
      <c r="S484" s="18"/>
      <c r="T484" s="18"/>
    </row>
    <row r="485" spans="1:20" ht="14.4" x14ac:dyDescent="0.3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46"/>
      <c r="O485" s="18"/>
      <c r="P485" s="46"/>
      <c r="Q485" s="18"/>
      <c r="R485" s="18"/>
      <c r="S485" s="18"/>
      <c r="T485" s="18"/>
    </row>
    <row r="486" spans="1:20" ht="14.4" x14ac:dyDescent="0.3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46"/>
      <c r="O486" s="18"/>
      <c r="P486" s="46"/>
      <c r="Q486" s="18"/>
      <c r="R486" s="18"/>
      <c r="S486" s="18"/>
      <c r="T486" s="18"/>
    </row>
    <row r="487" spans="1:20" ht="14.4" x14ac:dyDescent="0.3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46"/>
      <c r="O487" s="18"/>
      <c r="P487" s="46"/>
      <c r="Q487" s="18"/>
      <c r="R487" s="18"/>
      <c r="S487" s="18"/>
      <c r="T487" s="18"/>
    </row>
    <row r="488" spans="1:20" ht="14.4" x14ac:dyDescent="0.3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46"/>
      <c r="O488" s="18"/>
      <c r="P488" s="46"/>
      <c r="Q488" s="18"/>
      <c r="R488" s="18"/>
      <c r="S488" s="18"/>
      <c r="T488" s="18"/>
    </row>
    <row r="489" spans="1:20" ht="14.4" x14ac:dyDescent="0.3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46"/>
      <c r="O489" s="18"/>
      <c r="P489" s="46"/>
      <c r="Q489" s="18"/>
      <c r="R489" s="18"/>
      <c r="S489" s="18"/>
      <c r="T489" s="18"/>
    </row>
    <row r="490" spans="1:20" ht="14.4" x14ac:dyDescent="0.3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46"/>
      <c r="O490" s="18"/>
      <c r="P490" s="46"/>
      <c r="Q490" s="18"/>
      <c r="R490" s="18"/>
      <c r="S490" s="18"/>
      <c r="T490" s="18"/>
    </row>
    <row r="491" spans="1:20" ht="14.4" x14ac:dyDescent="0.3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46"/>
      <c r="O491" s="18"/>
      <c r="P491" s="46"/>
      <c r="Q491" s="18"/>
      <c r="R491" s="18"/>
      <c r="S491" s="18"/>
      <c r="T491" s="18"/>
    </row>
    <row r="492" spans="1:20" ht="14.4" x14ac:dyDescent="0.3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46"/>
      <c r="O492" s="18"/>
      <c r="P492" s="46"/>
      <c r="Q492" s="18"/>
      <c r="R492" s="18"/>
      <c r="S492" s="18"/>
      <c r="T492" s="18"/>
    </row>
    <row r="493" spans="1:20" ht="14.4" x14ac:dyDescent="0.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46"/>
      <c r="O493" s="18"/>
      <c r="P493" s="46"/>
      <c r="Q493" s="18"/>
      <c r="R493" s="18"/>
      <c r="S493" s="18"/>
      <c r="T493" s="18"/>
    </row>
    <row r="494" spans="1:20" ht="14.4" x14ac:dyDescent="0.3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46"/>
      <c r="O494" s="18"/>
      <c r="P494" s="46"/>
      <c r="Q494" s="18"/>
      <c r="R494" s="18"/>
      <c r="S494" s="18"/>
      <c r="T494" s="18"/>
    </row>
    <row r="495" spans="1:20" ht="14.4" x14ac:dyDescent="0.3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46"/>
      <c r="O495" s="18"/>
      <c r="P495" s="46"/>
      <c r="Q495" s="18"/>
      <c r="R495" s="18"/>
      <c r="S495" s="18"/>
      <c r="T495" s="18"/>
    </row>
    <row r="496" spans="1:20" ht="14.4" x14ac:dyDescent="0.3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46"/>
      <c r="O496" s="18"/>
      <c r="P496" s="46"/>
      <c r="Q496" s="18"/>
      <c r="R496" s="18"/>
      <c r="S496" s="18"/>
      <c r="T496" s="18"/>
    </row>
    <row r="497" spans="1:20" ht="14.4" x14ac:dyDescent="0.3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46"/>
      <c r="O497" s="18"/>
      <c r="P497" s="46"/>
      <c r="Q497" s="18"/>
      <c r="R497" s="18"/>
      <c r="S497" s="18"/>
      <c r="T497" s="18"/>
    </row>
    <row r="498" spans="1:20" ht="14.4" x14ac:dyDescent="0.3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46"/>
      <c r="O498" s="18"/>
      <c r="P498" s="46"/>
      <c r="Q498" s="18"/>
      <c r="R498" s="18"/>
      <c r="S498" s="18"/>
      <c r="T498" s="18"/>
    </row>
    <row r="499" spans="1:20" ht="14.4" x14ac:dyDescent="0.3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46"/>
      <c r="O499" s="18"/>
      <c r="P499" s="46"/>
      <c r="Q499" s="18"/>
      <c r="R499" s="18"/>
      <c r="S499" s="18"/>
      <c r="T499" s="18"/>
    </row>
    <row r="500" spans="1:20" ht="14.4" x14ac:dyDescent="0.3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46"/>
      <c r="O500" s="18"/>
      <c r="P500" s="46"/>
      <c r="Q500" s="18"/>
      <c r="R500" s="18"/>
      <c r="S500" s="18"/>
      <c r="T500" s="18"/>
    </row>
    <row r="501" spans="1:20" ht="14.4" x14ac:dyDescent="0.3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46"/>
      <c r="O501" s="18"/>
      <c r="P501" s="46"/>
      <c r="Q501" s="18"/>
      <c r="R501" s="18"/>
      <c r="S501" s="18"/>
      <c r="T501" s="18"/>
    </row>
    <row r="502" spans="1:20" ht="14.4" x14ac:dyDescent="0.3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46"/>
      <c r="O502" s="18"/>
      <c r="P502" s="46"/>
      <c r="Q502" s="18"/>
      <c r="R502" s="18"/>
      <c r="S502" s="18"/>
      <c r="T502" s="18"/>
    </row>
    <row r="503" spans="1:20" ht="14.4" x14ac:dyDescent="0.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46"/>
      <c r="O503" s="18"/>
      <c r="P503" s="46"/>
      <c r="Q503" s="18"/>
      <c r="R503" s="18"/>
      <c r="S503" s="18"/>
      <c r="T503" s="18"/>
    </row>
    <row r="504" spans="1:20" ht="14.4" x14ac:dyDescent="0.3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46"/>
      <c r="O504" s="18"/>
      <c r="P504" s="46"/>
      <c r="Q504" s="18"/>
      <c r="R504" s="18"/>
      <c r="S504" s="18"/>
      <c r="T504" s="18"/>
    </row>
    <row r="505" spans="1:20" ht="14.4" x14ac:dyDescent="0.3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46"/>
      <c r="O505" s="18"/>
      <c r="P505" s="46"/>
      <c r="Q505" s="18"/>
      <c r="R505" s="18"/>
      <c r="S505" s="18"/>
      <c r="T505" s="18"/>
    </row>
    <row r="506" spans="1:20" ht="14.4" x14ac:dyDescent="0.3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46"/>
      <c r="O506" s="18"/>
      <c r="P506" s="46"/>
      <c r="Q506" s="18"/>
      <c r="R506" s="18"/>
      <c r="S506" s="18"/>
      <c r="T506" s="18"/>
    </row>
    <row r="507" spans="1:20" ht="14.4" x14ac:dyDescent="0.3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46"/>
      <c r="O507" s="18"/>
      <c r="P507" s="46"/>
      <c r="Q507" s="18"/>
      <c r="R507" s="18"/>
      <c r="S507" s="18"/>
      <c r="T507" s="18"/>
    </row>
    <row r="508" spans="1:20" ht="14.4" x14ac:dyDescent="0.3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46"/>
      <c r="O508" s="18"/>
      <c r="P508" s="46"/>
      <c r="Q508" s="18"/>
      <c r="R508" s="18"/>
      <c r="S508" s="18"/>
      <c r="T508" s="18"/>
    </row>
    <row r="509" spans="1:20" ht="14.4" x14ac:dyDescent="0.3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46"/>
      <c r="O509" s="18"/>
      <c r="P509" s="46"/>
      <c r="Q509" s="18"/>
      <c r="R509" s="18"/>
      <c r="S509" s="18"/>
      <c r="T509" s="18"/>
    </row>
    <row r="510" spans="1:20" ht="14.4" x14ac:dyDescent="0.3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46"/>
      <c r="O510" s="18"/>
      <c r="P510" s="46"/>
      <c r="Q510" s="18"/>
      <c r="R510" s="18"/>
      <c r="S510" s="18"/>
      <c r="T510" s="18"/>
    </row>
    <row r="511" spans="1:20" ht="14.4" x14ac:dyDescent="0.3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46"/>
      <c r="O511" s="18"/>
      <c r="P511" s="46"/>
      <c r="Q511" s="18"/>
      <c r="R511" s="18"/>
      <c r="S511" s="18"/>
      <c r="T511" s="18"/>
    </row>
    <row r="512" spans="1:20" ht="14.4" x14ac:dyDescent="0.3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46"/>
      <c r="O512" s="18"/>
      <c r="P512" s="46"/>
      <c r="Q512" s="18"/>
      <c r="R512" s="18"/>
      <c r="S512" s="18"/>
      <c r="T512" s="18"/>
    </row>
    <row r="513" spans="1:20" ht="14.4" x14ac:dyDescent="0.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46"/>
      <c r="O513" s="18"/>
      <c r="P513" s="46"/>
      <c r="Q513" s="18"/>
      <c r="R513" s="18"/>
      <c r="S513" s="18"/>
      <c r="T513" s="18"/>
    </row>
    <row r="514" spans="1:20" ht="14.4" x14ac:dyDescent="0.3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46"/>
      <c r="O514" s="18"/>
      <c r="P514" s="46"/>
      <c r="Q514" s="18"/>
      <c r="R514" s="18"/>
      <c r="S514" s="18"/>
      <c r="T514" s="18"/>
    </row>
    <row r="515" spans="1:20" ht="14.4" x14ac:dyDescent="0.3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46"/>
      <c r="O515" s="18"/>
      <c r="P515" s="46"/>
      <c r="Q515" s="18"/>
      <c r="R515" s="18"/>
      <c r="S515" s="18"/>
      <c r="T515" s="18"/>
    </row>
    <row r="516" spans="1:20" ht="14.4" x14ac:dyDescent="0.3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46"/>
      <c r="O516" s="18"/>
      <c r="P516" s="46"/>
      <c r="Q516" s="18"/>
      <c r="R516" s="18"/>
      <c r="S516" s="18"/>
      <c r="T516" s="18"/>
    </row>
    <row r="517" spans="1:20" ht="14.4" x14ac:dyDescent="0.3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46"/>
      <c r="O517" s="18"/>
      <c r="P517" s="46"/>
      <c r="Q517" s="18"/>
      <c r="R517" s="18"/>
      <c r="S517" s="18"/>
      <c r="T517" s="18"/>
    </row>
    <row r="518" spans="1:20" ht="14.4" x14ac:dyDescent="0.3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46"/>
      <c r="O518" s="18"/>
      <c r="P518" s="46"/>
      <c r="Q518" s="18"/>
      <c r="R518" s="18"/>
      <c r="S518" s="18"/>
      <c r="T518" s="18"/>
    </row>
    <row r="519" spans="1:20" ht="14.4" x14ac:dyDescent="0.3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46"/>
      <c r="O519" s="18"/>
      <c r="P519" s="46"/>
      <c r="Q519" s="18"/>
      <c r="R519" s="18"/>
      <c r="S519" s="18"/>
      <c r="T519" s="18"/>
    </row>
    <row r="520" spans="1:20" ht="14.4" x14ac:dyDescent="0.3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46"/>
      <c r="O520" s="18"/>
      <c r="P520" s="46"/>
      <c r="Q520" s="18"/>
      <c r="R520" s="18"/>
      <c r="S520" s="18"/>
      <c r="T520" s="18"/>
    </row>
    <row r="521" spans="1:20" ht="14.4" x14ac:dyDescent="0.3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46"/>
      <c r="O521" s="18"/>
      <c r="P521" s="46"/>
      <c r="Q521" s="18"/>
      <c r="R521" s="18"/>
      <c r="S521" s="18"/>
      <c r="T521" s="18"/>
    </row>
    <row r="522" spans="1:20" ht="14.4" x14ac:dyDescent="0.3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46"/>
      <c r="O522" s="18"/>
      <c r="P522" s="46"/>
      <c r="Q522" s="18"/>
      <c r="R522" s="18"/>
      <c r="S522" s="18"/>
      <c r="T522" s="18"/>
    </row>
    <row r="523" spans="1:20" ht="14.4" x14ac:dyDescent="0.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46"/>
      <c r="O523" s="18"/>
      <c r="P523" s="46"/>
      <c r="Q523" s="18"/>
      <c r="R523" s="18"/>
      <c r="S523" s="18"/>
      <c r="T523" s="18"/>
    </row>
    <row r="524" spans="1:20" ht="14.4" x14ac:dyDescent="0.3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46"/>
      <c r="O524" s="18"/>
      <c r="P524" s="46"/>
      <c r="Q524" s="18"/>
      <c r="R524" s="18"/>
      <c r="S524" s="18"/>
      <c r="T524" s="18"/>
    </row>
    <row r="525" spans="1:20" ht="14.4" x14ac:dyDescent="0.3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46"/>
      <c r="O525" s="18"/>
      <c r="P525" s="46"/>
      <c r="Q525" s="18"/>
      <c r="R525" s="18"/>
      <c r="S525" s="18"/>
      <c r="T525" s="18"/>
    </row>
    <row r="526" spans="1:20" ht="14.4" x14ac:dyDescent="0.3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46"/>
      <c r="O526" s="18"/>
      <c r="P526" s="46"/>
      <c r="Q526" s="18"/>
      <c r="R526" s="18"/>
      <c r="S526" s="18"/>
      <c r="T526" s="18"/>
    </row>
    <row r="527" spans="1:20" ht="14.4" x14ac:dyDescent="0.3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46"/>
      <c r="O527" s="18"/>
      <c r="P527" s="46"/>
      <c r="Q527" s="18"/>
      <c r="R527" s="18"/>
      <c r="S527" s="18"/>
      <c r="T527" s="18"/>
    </row>
    <row r="528" spans="1:20" ht="14.4" x14ac:dyDescent="0.3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46"/>
      <c r="O528" s="18"/>
      <c r="P528" s="46"/>
      <c r="Q528" s="18"/>
      <c r="R528" s="18"/>
      <c r="S528" s="18"/>
      <c r="T528" s="18"/>
    </row>
    <row r="529" spans="1:20" ht="14.4" x14ac:dyDescent="0.3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46"/>
      <c r="O529" s="18"/>
      <c r="P529" s="46"/>
      <c r="Q529" s="18"/>
      <c r="R529" s="18"/>
      <c r="S529" s="18"/>
      <c r="T529" s="18"/>
    </row>
    <row r="530" spans="1:20" ht="14.4" x14ac:dyDescent="0.3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46"/>
      <c r="O530" s="18"/>
      <c r="P530" s="46"/>
      <c r="Q530" s="18"/>
      <c r="R530" s="18"/>
      <c r="S530" s="18"/>
      <c r="T530" s="18"/>
    </row>
    <row r="531" spans="1:20" ht="14.4" x14ac:dyDescent="0.3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46"/>
      <c r="O531" s="18"/>
      <c r="P531" s="46"/>
      <c r="Q531" s="18"/>
      <c r="R531" s="18"/>
      <c r="S531" s="18"/>
      <c r="T531" s="18"/>
    </row>
    <row r="532" spans="1:20" ht="14.4" x14ac:dyDescent="0.3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46"/>
      <c r="O532" s="18"/>
      <c r="P532" s="46"/>
      <c r="Q532" s="18"/>
      <c r="R532" s="18"/>
      <c r="S532" s="18"/>
      <c r="T532" s="18"/>
    </row>
    <row r="533" spans="1:20" ht="14.4" x14ac:dyDescent="0.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46"/>
      <c r="O533" s="18"/>
      <c r="P533" s="46"/>
      <c r="Q533" s="18"/>
      <c r="R533" s="18"/>
      <c r="S533" s="18"/>
      <c r="T533" s="18"/>
    </row>
    <row r="534" spans="1:20" ht="14.4" x14ac:dyDescent="0.3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46"/>
      <c r="O534" s="18"/>
      <c r="P534" s="46"/>
      <c r="Q534" s="18"/>
      <c r="R534" s="18"/>
      <c r="S534" s="18"/>
      <c r="T534" s="18"/>
    </row>
    <row r="535" spans="1:20" ht="14.4" x14ac:dyDescent="0.3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46"/>
      <c r="O535" s="18"/>
      <c r="P535" s="46"/>
      <c r="Q535" s="18"/>
      <c r="R535" s="18"/>
      <c r="S535" s="18"/>
      <c r="T535" s="18"/>
    </row>
    <row r="536" spans="1:20" ht="14.4" x14ac:dyDescent="0.3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46"/>
      <c r="O536" s="18"/>
      <c r="P536" s="46"/>
      <c r="Q536" s="18"/>
      <c r="R536" s="18"/>
      <c r="S536" s="18"/>
      <c r="T536" s="18"/>
    </row>
    <row r="537" spans="1:20" ht="14.4" x14ac:dyDescent="0.3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46"/>
      <c r="O537" s="18"/>
      <c r="P537" s="46"/>
      <c r="Q537" s="18"/>
      <c r="R537" s="18"/>
      <c r="S537" s="18"/>
      <c r="T537" s="18"/>
    </row>
    <row r="538" spans="1:20" ht="14.4" x14ac:dyDescent="0.3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46"/>
      <c r="O538" s="18"/>
      <c r="P538" s="46"/>
      <c r="Q538" s="18"/>
      <c r="R538" s="18"/>
      <c r="S538" s="18"/>
      <c r="T538" s="18"/>
    </row>
    <row r="539" spans="1:20" ht="14.4" x14ac:dyDescent="0.3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46"/>
      <c r="O539" s="18"/>
      <c r="P539" s="46"/>
      <c r="Q539" s="18"/>
      <c r="R539" s="18"/>
      <c r="S539" s="18"/>
      <c r="T539" s="18"/>
    </row>
    <row r="540" spans="1:20" ht="14.4" x14ac:dyDescent="0.3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46"/>
      <c r="O540" s="18"/>
      <c r="P540" s="46"/>
      <c r="Q540" s="18"/>
      <c r="R540" s="18"/>
      <c r="S540" s="18"/>
      <c r="T540" s="18"/>
    </row>
    <row r="541" spans="1:20" ht="14.4" x14ac:dyDescent="0.3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46"/>
      <c r="O541" s="18"/>
      <c r="P541" s="46"/>
      <c r="Q541" s="18"/>
      <c r="R541" s="18"/>
      <c r="S541" s="18"/>
      <c r="T541" s="18"/>
    </row>
    <row r="542" spans="1:20" ht="14.4" x14ac:dyDescent="0.3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46"/>
      <c r="O542" s="18"/>
      <c r="P542" s="46"/>
      <c r="Q542" s="18"/>
      <c r="R542" s="18"/>
      <c r="S542" s="18"/>
      <c r="T542" s="18"/>
    </row>
    <row r="543" spans="1:20" ht="14.4" x14ac:dyDescent="0.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46"/>
      <c r="O543" s="18"/>
      <c r="P543" s="46"/>
      <c r="Q543" s="18"/>
      <c r="R543" s="18"/>
      <c r="S543" s="18"/>
      <c r="T543" s="18"/>
    </row>
    <row r="544" spans="1:20" ht="14.4" x14ac:dyDescent="0.3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46"/>
      <c r="O544" s="18"/>
      <c r="P544" s="46"/>
      <c r="Q544" s="18"/>
      <c r="R544" s="18"/>
      <c r="S544" s="18"/>
      <c r="T544" s="18"/>
    </row>
    <row r="545" spans="1:20" ht="14.4" x14ac:dyDescent="0.3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46"/>
      <c r="O545" s="18"/>
      <c r="P545" s="46"/>
      <c r="Q545" s="18"/>
      <c r="R545" s="18"/>
      <c r="S545" s="18"/>
      <c r="T545" s="18"/>
    </row>
    <row r="546" spans="1:20" ht="14.4" x14ac:dyDescent="0.3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46"/>
      <c r="O546" s="18"/>
      <c r="P546" s="46"/>
      <c r="Q546" s="18"/>
      <c r="R546" s="18"/>
      <c r="S546" s="18"/>
      <c r="T546" s="18"/>
    </row>
    <row r="547" spans="1:20" ht="14.4" x14ac:dyDescent="0.3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46"/>
      <c r="O547" s="18"/>
      <c r="P547" s="46"/>
      <c r="Q547" s="18"/>
      <c r="R547" s="18"/>
      <c r="S547" s="18"/>
      <c r="T547" s="18"/>
    </row>
    <row r="548" spans="1:20" ht="14.4" x14ac:dyDescent="0.3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46"/>
      <c r="O548" s="18"/>
      <c r="P548" s="46"/>
      <c r="Q548" s="18"/>
      <c r="R548" s="18"/>
      <c r="S548" s="18"/>
      <c r="T548" s="18"/>
    </row>
    <row r="549" spans="1:20" ht="14.4" x14ac:dyDescent="0.3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46"/>
      <c r="O549" s="18"/>
      <c r="P549" s="46"/>
      <c r="Q549" s="18"/>
      <c r="R549" s="18"/>
      <c r="S549" s="18"/>
      <c r="T549" s="18"/>
    </row>
    <row r="550" spans="1:20" ht="14.4" x14ac:dyDescent="0.3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46"/>
      <c r="O550" s="18"/>
      <c r="P550" s="46"/>
      <c r="Q550" s="18"/>
      <c r="R550" s="18"/>
      <c r="S550" s="18"/>
      <c r="T550" s="18"/>
    </row>
    <row r="551" spans="1:20" ht="14.4" x14ac:dyDescent="0.3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46"/>
      <c r="O551" s="18"/>
      <c r="P551" s="46"/>
      <c r="Q551" s="18"/>
      <c r="R551" s="18"/>
      <c r="S551" s="18"/>
      <c r="T551" s="18"/>
    </row>
    <row r="552" spans="1:20" ht="14.4" x14ac:dyDescent="0.3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46"/>
      <c r="O552" s="18"/>
      <c r="P552" s="46"/>
      <c r="Q552" s="18"/>
      <c r="R552" s="18"/>
      <c r="S552" s="18"/>
      <c r="T552" s="18"/>
    </row>
    <row r="553" spans="1:20" ht="14.4" x14ac:dyDescent="0.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46"/>
      <c r="O553" s="18"/>
      <c r="P553" s="46"/>
      <c r="Q553" s="18"/>
      <c r="R553" s="18"/>
      <c r="S553" s="18"/>
      <c r="T553" s="18"/>
    </row>
    <row r="554" spans="1:20" ht="14.4" x14ac:dyDescent="0.3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46"/>
      <c r="O554" s="18"/>
      <c r="P554" s="46"/>
      <c r="Q554" s="18"/>
      <c r="R554" s="18"/>
      <c r="S554" s="18"/>
      <c r="T554" s="18"/>
    </row>
    <row r="555" spans="1:20" ht="14.4" x14ac:dyDescent="0.3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46"/>
      <c r="O555" s="18"/>
      <c r="P555" s="46"/>
      <c r="Q555" s="18"/>
      <c r="R555" s="18"/>
      <c r="S555" s="18"/>
      <c r="T555" s="18"/>
    </row>
    <row r="556" spans="1:20" ht="14.4" x14ac:dyDescent="0.3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46"/>
      <c r="O556" s="18"/>
      <c r="P556" s="46"/>
      <c r="Q556" s="18"/>
      <c r="R556" s="18"/>
      <c r="S556" s="18"/>
      <c r="T556" s="18"/>
    </row>
    <row r="557" spans="1:20" ht="14.4" x14ac:dyDescent="0.3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46"/>
      <c r="O557" s="18"/>
      <c r="P557" s="46"/>
      <c r="Q557" s="18"/>
      <c r="R557" s="18"/>
      <c r="S557" s="18"/>
      <c r="T557" s="18"/>
    </row>
    <row r="558" spans="1:20" ht="14.4" x14ac:dyDescent="0.3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46"/>
      <c r="O558" s="18"/>
      <c r="P558" s="46"/>
      <c r="Q558" s="18"/>
      <c r="R558" s="18"/>
      <c r="S558" s="18"/>
      <c r="T558" s="18"/>
    </row>
    <row r="559" spans="1:20" ht="14.4" x14ac:dyDescent="0.3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46"/>
      <c r="O559" s="18"/>
      <c r="P559" s="46"/>
      <c r="Q559" s="18"/>
      <c r="R559" s="18"/>
      <c r="S559" s="18"/>
      <c r="T559" s="18"/>
    </row>
    <row r="560" spans="1:20" ht="14.4" x14ac:dyDescent="0.3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46"/>
      <c r="O560" s="18"/>
      <c r="P560" s="46"/>
      <c r="Q560" s="18"/>
      <c r="R560" s="18"/>
      <c r="S560" s="18"/>
      <c r="T560" s="18"/>
    </row>
    <row r="561" spans="1:20" ht="14.4" x14ac:dyDescent="0.3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46"/>
      <c r="O561" s="18"/>
      <c r="P561" s="46"/>
      <c r="Q561" s="18"/>
      <c r="R561" s="18"/>
      <c r="S561" s="18"/>
      <c r="T561" s="18"/>
    </row>
    <row r="562" spans="1:20" ht="14.4" x14ac:dyDescent="0.3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46"/>
      <c r="O562" s="18"/>
      <c r="P562" s="46"/>
      <c r="Q562" s="18"/>
      <c r="R562" s="18"/>
      <c r="S562" s="18"/>
      <c r="T562" s="18"/>
    </row>
    <row r="563" spans="1:20" ht="14.4" x14ac:dyDescent="0.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46"/>
      <c r="O563" s="18"/>
      <c r="P563" s="46"/>
      <c r="Q563" s="18"/>
      <c r="R563" s="18"/>
      <c r="S563" s="18"/>
      <c r="T563" s="18"/>
    </row>
    <row r="564" spans="1:20" ht="14.4" x14ac:dyDescent="0.3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46"/>
      <c r="O564" s="18"/>
      <c r="P564" s="46"/>
      <c r="Q564" s="18"/>
      <c r="R564" s="18"/>
      <c r="S564" s="18"/>
      <c r="T564" s="18"/>
    </row>
    <row r="565" spans="1:20" ht="14.4" x14ac:dyDescent="0.3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46"/>
      <c r="O565" s="18"/>
      <c r="P565" s="46"/>
      <c r="Q565" s="18"/>
      <c r="R565" s="18"/>
      <c r="S565" s="18"/>
      <c r="T565" s="18"/>
    </row>
    <row r="566" spans="1:20" ht="14.4" x14ac:dyDescent="0.3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46"/>
      <c r="O566" s="18"/>
      <c r="P566" s="46"/>
      <c r="Q566" s="18"/>
      <c r="R566" s="18"/>
      <c r="S566" s="18"/>
      <c r="T566" s="18"/>
    </row>
    <row r="567" spans="1:20" ht="14.4" x14ac:dyDescent="0.3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46"/>
      <c r="O567" s="18"/>
      <c r="P567" s="46"/>
      <c r="Q567" s="18"/>
      <c r="R567" s="18"/>
      <c r="S567" s="18"/>
      <c r="T567" s="18"/>
    </row>
    <row r="568" spans="1:20" ht="14.4" x14ac:dyDescent="0.3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46"/>
      <c r="O568" s="18"/>
      <c r="P568" s="46"/>
      <c r="Q568" s="18"/>
      <c r="R568" s="18"/>
      <c r="S568" s="18"/>
      <c r="T568" s="18"/>
    </row>
    <row r="569" spans="1:20" ht="14.4" x14ac:dyDescent="0.3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46"/>
      <c r="O569" s="18"/>
      <c r="P569" s="46"/>
      <c r="Q569" s="18"/>
      <c r="R569" s="18"/>
      <c r="S569" s="18"/>
      <c r="T569" s="18"/>
    </row>
    <row r="570" spans="1:20" ht="14.4" x14ac:dyDescent="0.3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46"/>
      <c r="O570" s="18"/>
      <c r="P570" s="46"/>
      <c r="Q570" s="18"/>
      <c r="R570" s="18"/>
      <c r="S570" s="18"/>
      <c r="T570" s="18"/>
    </row>
    <row r="571" spans="1:20" ht="14.4" x14ac:dyDescent="0.3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46"/>
      <c r="O571" s="18"/>
      <c r="P571" s="46"/>
      <c r="Q571" s="18"/>
      <c r="R571" s="18"/>
      <c r="S571" s="18"/>
      <c r="T571" s="18"/>
    </row>
    <row r="572" spans="1:20" ht="14.4" x14ac:dyDescent="0.3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46"/>
      <c r="O572" s="18"/>
      <c r="P572" s="46"/>
      <c r="Q572" s="18"/>
      <c r="R572" s="18"/>
      <c r="S572" s="18"/>
      <c r="T572" s="18"/>
    </row>
    <row r="573" spans="1:20" ht="14.4" x14ac:dyDescent="0.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46"/>
      <c r="O573" s="18"/>
      <c r="P573" s="46"/>
      <c r="Q573" s="18"/>
      <c r="R573" s="18"/>
      <c r="S573" s="18"/>
      <c r="T573" s="18"/>
    </row>
    <row r="574" spans="1:20" ht="14.4" x14ac:dyDescent="0.3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46"/>
      <c r="O574" s="18"/>
      <c r="P574" s="46"/>
      <c r="Q574" s="18"/>
      <c r="R574" s="18"/>
      <c r="S574" s="18"/>
      <c r="T574" s="18"/>
    </row>
    <row r="575" spans="1:20" ht="14.4" x14ac:dyDescent="0.3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46"/>
      <c r="O575" s="18"/>
      <c r="P575" s="46"/>
      <c r="Q575" s="18"/>
      <c r="R575" s="18"/>
      <c r="S575" s="18"/>
      <c r="T575" s="18"/>
    </row>
    <row r="576" spans="1:20" ht="14.4" x14ac:dyDescent="0.3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46"/>
      <c r="O576" s="18"/>
      <c r="P576" s="46"/>
      <c r="Q576" s="18"/>
      <c r="R576" s="18"/>
      <c r="S576" s="18"/>
      <c r="T576" s="18"/>
    </row>
    <row r="577" spans="1:20" ht="14.4" x14ac:dyDescent="0.3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46"/>
      <c r="O577" s="18"/>
      <c r="P577" s="46"/>
      <c r="Q577" s="18"/>
      <c r="R577" s="18"/>
      <c r="S577" s="18"/>
      <c r="T577" s="18"/>
    </row>
    <row r="578" spans="1:20" ht="14.4" x14ac:dyDescent="0.3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46"/>
      <c r="O578" s="18"/>
      <c r="P578" s="46"/>
      <c r="Q578" s="18"/>
      <c r="R578" s="18"/>
      <c r="S578" s="18"/>
      <c r="T578" s="18"/>
    </row>
    <row r="579" spans="1:20" ht="14.4" x14ac:dyDescent="0.3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46"/>
      <c r="O579" s="18"/>
      <c r="P579" s="46"/>
      <c r="Q579" s="18"/>
      <c r="R579" s="18"/>
      <c r="S579" s="18"/>
      <c r="T579" s="18"/>
    </row>
    <row r="580" spans="1:20" ht="14.4" x14ac:dyDescent="0.3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46"/>
      <c r="O580" s="18"/>
      <c r="P580" s="46"/>
      <c r="Q580" s="18"/>
      <c r="R580" s="18"/>
      <c r="S580" s="18"/>
      <c r="T580" s="18"/>
    </row>
    <row r="581" spans="1:20" ht="14.4" x14ac:dyDescent="0.3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46"/>
      <c r="O581" s="18"/>
      <c r="P581" s="46"/>
      <c r="Q581" s="18"/>
      <c r="R581" s="18"/>
      <c r="S581" s="18"/>
      <c r="T581" s="18"/>
    </row>
    <row r="582" spans="1:20" ht="14.4" x14ac:dyDescent="0.3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46"/>
      <c r="O582" s="18"/>
      <c r="P582" s="46"/>
      <c r="Q582" s="18"/>
      <c r="R582" s="18"/>
      <c r="S582" s="18"/>
      <c r="T582" s="18"/>
    </row>
    <row r="583" spans="1:20" ht="14.4" x14ac:dyDescent="0.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46"/>
      <c r="O583" s="18"/>
      <c r="P583" s="46"/>
      <c r="Q583" s="18"/>
      <c r="R583" s="18"/>
      <c r="S583" s="18"/>
      <c r="T583" s="18"/>
    </row>
    <row r="584" spans="1:20" ht="14.4" x14ac:dyDescent="0.3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46"/>
      <c r="O584" s="18"/>
      <c r="P584" s="46"/>
      <c r="Q584" s="18"/>
      <c r="R584" s="18"/>
      <c r="S584" s="18"/>
      <c r="T584" s="18"/>
    </row>
    <row r="585" spans="1:20" ht="14.4" x14ac:dyDescent="0.3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46"/>
      <c r="O585" s="18"/>
      <c r="P585" s="46"/>
      <c r="Q585" s="18"/>
      <c r="R585" s="18"/>
      <c r="S585" s="18"/>
      <c r="T585" s="18"/>
    </row>
    <row r="586" spans="1:20" ht="14.4" x14ac:dyDescent="0.3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46"/>
      <c r="O586" s="18"/>
      <c r="P586" s="46"/>
      <c r="Q586" s="18"/>
      <c r="R586" s="18"/>
      <c r="S586" s="18"/>
      <c r="T586" s="18"/>
    </row>
    <row r="587" spans="1:20" ht="14.4" x14ac:dyDescent="0.3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46"/>
      <c r="O587" s="18"/>
      <c r="P587" s="46"/>
      <c r="Q587" s="18"/>
      <c r="R587" s="18"/>
      <c r="S587" s="18"/>
      <c r="T587" s="18"/>
    </row>
    <row r="588" spans="1:20" ht="14.4" x14ac:dyDescent="0.3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46"/>
      <c r="O588" s="18"/>
      <c r="P588" s="46"/>
      <c r="Q588" s="18"/>
      <c r="R588" s="18"/>
      <c r="S588" s="18"/>
      <c r="T588" s="18"/>
    </row>
    <row r="589" spans="1:20" ht="14.4" x14ac:dyDescent="0.3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46"/>
      <c r="O589" s="18"/>
      <c r="P589" s="46"/>
      <c r="Q589" s="18"/>
      <c r="R589" s="18"/>
      <c r="S589" s="18"/>
      <c r="T589" s="18"/>
    </row>
    <row r="590" spans="1:20" ht="14.4" x14ac:dyDescent="0.3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46"/>
      <c r="O590" s="18"/>
      <c r="P590" s="46"/>
      <c r="Q590" s="18"/>
      <c r="R590" s="18"/>
      <c r="S590" s="18"/>
      <c r="T590" s="18"/>
    </row>
    <row r="591" spans="1:20" ht="14.4" x14ac:dyDescent="0.3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46"/>
      <c r="O591" s="18"/>
      <c r="P591" s="46"/>
      <c r="Q591" s="18"/>
      <c r="R591" s="18"/>
      <c r="S591" s="18"/>
      <c r="T591" s="18"/>
    </row>
    <row r="592" spans="1:20" ht="14.4" x14ac:dyDescent="0.3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46"/>
      <c r="O592" s="18"/>
      <c r="P592" s="46"/>
      <c r="Q592" s="18"/>
      <c r="R592" s="18"/>
      <c r="S592" s="18"/>
      <c r="T592" s="18"/>
    </row>
    <row r="593" spans="1:20" ht="14.4" x14ac:dyDescent="0.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46"/>
      <c r="O593" s="18"/>
      <c r="P593" s="46"/>
      <c r="Q593" s="18"/>
      <c r="R593" s="18"/>
      <c r="S593" s="18"/>
      <c r="T593" s="18"/>
    </row>
    <row r="594" spans="1:20" ht="14.4" x14ac:dyDescent="0.3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46"/>
      <c r="O594" s="18"/>
      <c r="P594" s="46"/>
      <c r="Q594" s="18"/>
      <c r="R594" s="18"/>
      <c r="S594" s="18"/>
      <c r="T594" s="18"/>
    </row>
    <row r="595" spans="1:20" ht="14.4" x14ac:dyDescent="0.3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46"/>
      <c r="O595" s="18"/>
      <c r="P595" s="46"/>
      <c r="Q595" s="18"/>
      <c r="R595" s="18"/>
      <c r="S595" s="18"/>
      <c r="T595" s="18"/>
    </row>
    <row r="596" spans="1:20" ht="14.4" x14ac:dyDescent="0.3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46"/>
      <c r="O596" s="18"/>
      <c r="P596" s="46"/>
      <c r="Q596" s="18"/>
      <c r="R596" s="18"/>
      <c r="S596" s="18"/>
      <c r="T596" s="18"/>
    </row>
    <row r="597" spans="1:20" ht="14.4" x14ac:dyDescent="0.3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46"/>
      <c r="O597" s="18"/>
      <c r="P597" s="46"/>
      <c r="Q597" s="18"/>
      <c r="R597" s="18"/>
      <c r="S597" s="18"/>
      <c r="T597" s="18"/>
    </row>
    <row r="598" spans="1:20" ht="14.4" x14ac:dyDescent="0.3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46"/>
      <c r="O598" s="18"/>
      <c r="P598" s="46"/>
      <c r="Q598" s="18"/>
      <c r="R598" s="18"/>
      <c r="S598" s="18"/>
      <c r="T598" s="18"/>
    </row>
    <row r="599" spans="1:20" ht="14.4" x14ac:dyDescent="0.3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46"/>
      <c r="O599" s="18"/>
      <c r="P599" s="46"/>
      <c r="Q599" s="18"/>
      <c r="R599" s="18"/>
      <c r="S599" s="18"/>
      <c r="T599" s="18"/>
    </row>
    <row r="600" spans="1:20" ht="14.4" x14ac:dyDescent="0.3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46"/>
      <c r="O600" s="18"/>
      <c r="P600" s="46"/>
      <c r="Q600" s="18"/>
      <c r="R600" s="18"/>
      <c r="S600" s="18"/>
      <c r="T600" s="18"/>
    </row>
    <row r="601" spans="1:20" ht="14.4" x14ac:dyDescent="0.3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46"/>
      <c r="O601" s="18"/>
      <c r="P601" s="46"/>
      <c r="Q601" s="18"/>
      <c r="R601" s="18"/>
      <c r="S601" s="18"/>
      <c r="T601" s="18"/>
    </row>
    <row r="602" spans="1:20" ht="14.4" x14ac:dyDescent="0.3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46"/>
      <c r="O602" s="18"/>
      <c r="P602" s="46"/>
      <c r="Q602" s="18"/>
      <c r="R602" s="18"/>
      <c r="S602" s="18"/>
      <c r="T602" s="18"/>
    </row>
    <row r="603" spans="1:20" ht="14.4" x14ac:dyDescent="0.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46"/>
      <c r="O603" s="18"/>
      <c r="P603" s="46"/>
      <c r="Q603" s="18"/>
      <c r="R603" s="18"/>
      <c r="S603" s="18"/>
      <c r="T603" s="18"/>
    </row>
    <row r="604" spans="1:20" ht="14.4" x14ac:dyDescent="0.3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46"/>
      <c r="O604" s="18"/>
      <c r="P604" s="46"/>
      <c r="Q604" s="18"/>
      <c r="R604" s="18"/>
      <c r="S604" s="18"/>
      <c r="T604" s="18"/>
    </row>
    <row r="605" spans="1:20" ht="14.4" x14ac:dyDescent="0.3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46"/>
      <c r="O605" s="18"/>
      <c r="P605" s="46"/>
      <c r="Q605" s="18"/>
      <c r="R605" s="18"/>
      <c r="S605" s="18"/>
      <c r="T605" s="18"/>
    </row>
    <row r="606" spans="1:20" ht="14.4" x14ac:dyDescent="0.3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46"/>
      <c r="O606" s="18"/>
      <c r="P606" s="46"/>
      <c r="Q606" s="18"/>
      <c r="R606" s="18"/>
      <c r="S606" s="18"/>
      <c r="T606" s="18"/>
    </row>
    <row r="607" spans="1:20" ht="14.4" x14ac:dyDescent="0.3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46"/>
      <c r="O607" s="18"/>
      <c r="P607" s="46"/>
      <c r="Q607" s="18"/>
      <c r="R607" s="18"/>
      <c r="S607" s="18"/>
      <c r="T607" s="18"/>
    </row>
    <row r="608" spans="1:20" ht="14.4" x14ac:dyDescent="0.3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46"/>
      <c r="O608" s="18"/>
      <c r="P608" s="46"/>
      <c r="Q608" s="18"/>
      <c r="R608" s="18"/>
      <c r="S608" s="18"/>
      <c r="T608" s="18"/>
    </row>
    <row r="609" spans="1:20" ht="14.4" x14ac:dyDescent="0.3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46"/>
      <c r="O609" s="18"/>
      <c r="P609" s="46"/>
      <c r="Q609" s="18"/>
      <c r="R609" s="18"/>
      <c r="S609" s="18"/>
      <c r="T609" s="18"/>
    </row>
    <row r="610" spans="1:20" ht="14.4" x14ac:dyDescent="0.3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46"/>
      <c r="O610" s="18"/>
      <c r="P610" s="46"/>
      <c r="Q610" s="18"/>
      <c r="R610" s="18"/>
      <c r="S610" s="18"/>
      <c r="T610" s="18"/>
    </row>
    <row r="611" spans="1:20" ht="14.4" x14ac:dyDescent="0.3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46"/>
      <c r="O611" s="18"/>
      <c r="P611" s="46"/>
      <c r="Q611" s="18"/>
      <c r="R611" s="18"/>
      <c r="S611" s="18"/>
      <c r="T611" s="18"/>
    </row>
    <row r="612" spans="1:20" ht="14.4" x14ac:dyDescent="0.3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46"/>
      <c r="O612" s="18"/>
      <c r="P612" s="46"/>
      <c r="Q612" s="18"/>
      <c r="R612" s="18"/>
      <c r="S612" s="18"/>
      <c r="T612" s="18"/>
    </row>
    <row r="613" spans="1:20" ht="14.4" x14ac:dyDescent="0.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46"/>
      <c r="O613" s="18"/>
      <c r="P613" s="46"/>
      <c r="Q613" s="18"/>
      <c r="R613" s="18"/>
      <c r="S613" s="18"/>
      <c r="T613" s="18"/>
    </row>
    <row r="614" spans="1:20" ht="14.4" x14ac:dyDescent="0.3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46"/>
      <c r="O614" s="18"/>
      <c r="P614" s="46"/>
      <c r="Q614" s="18"/>
      <c r="R614" s="18"/>
      <c r="S614" s="18"/>
      <c r="T614" s="18"/>
    </row>
    <row r="615" spans="1:20" ht="14.4" x14ac:dyDescent="0.3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46"/>
      <c r="O615" s="18"/>
      <c r="P615" s="46"/>
      <c r="Q615" s="18"/>
      <c r="R615" s="18"/>
      <c r="S615" s="18"/>
      <c r="T615" s="18"/>
    </row>
    <row r="616" spans="1:20" ht="14.4" x14ac:dyDescent="0.3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46"/>
      <c r="O616" s="18"/>
      <c r="P616" s="46"/>
      <c r="Q616" s="18"/>
      <c r="R616" s="18"/>
      <c r="S616" s="18"/>
      <c r="T616" s="18"/>
    </row>
    <row r="617" spans="1:20" ht="14.4" x14ac:dyDescent="0.3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46"/>
      <c r="O617" s="18"/>
      <c r="P617" s="46"/>
      <c r="Q617" s="18"/>
      <c r="R617" s="18"/>
      <c r="S617" s="18"/>
      <c r="T617" s="18"/>
    </row>
    <row r="618" spans="1:20" ht="14.4" x14ac:dyDescent="0.3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46"/>
      <c r="O618" s="18"/>
      <c r="P618" s="46"/>
      <c r="Q618" s="18"/>
      <c r="R618" s="18"/>
      <c r="S618" s="18"/>
      <c r="T618" s="18"/>
    </row>
    <row r="619" spans="1:20" ht="14.4" x14ac:dyDescent="0.3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46"/>
      <c r="O619" s="18"/>
      <c r="P619" s="46"/>
      <c r="Q619" s="18"/>
      <c r="R619" s="18"/>
      <c r="S619" s="18"/>
      <c r="T619" s="18"/>
    </row>
    <row r="620" spans="1:20" ht="14.4" x14ac:dyDescent="0.3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46"/>
      <c r="O620" s="18"/>
      <c r="P620" s="46"/>
      <c r="Q620" s="18"/>
      <c r="R620" s="18"/>
      <c r="S620" s="18"/>
      <c r="T620" s="18"/>
    </row>
    <row r="621" spans="1:20" ht="14.4" x14ac:dyDescent="0.3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46"/>
      <c r="O621" s="18"/>
      <c r="P621" s="46"/>
      <c r="Q621" s="18"/>
      <c r="R621" s="18"/>
      <c r="S621" s="18"/>
      <c r="T621" s="18"/>
    </row>
    <row r="622" spans="1:20" ht="14.4" x14ac:dyDescent="0.3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46"/>
      <c r="O622" s="18"/>
      <c r="P622" s="46"/>
      <c r="Q622" s="18"/>
      <c r="R622" s="18"/>
      <c r="S622" s="18"/>
      <c r="T622" s="18"/>
    </row>
    <row r="623" spans="1:20" ht="14.4" x14ac:dyDescent="0.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46"/>
      <c r="O623" s="18"/>
      <c r="P623" s="46"/>
      <c r="Q623" s="18"/>
      <c r="R623" s="18"/>
      <c r="S623" s="18"/>
      <c r="T623" s="18"/>
    </row>
    <row r="624" spans="1:20" ht="14.4" x14ac:dyDescent="0.3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46"/>
      <c r="O624" s="18"/>
      <c r="P624" s="46"/>
      <c r="Q624" s="18"/>
      <c r="R624" s="18"/>
      <c r="S624" s="18"/>
      <c r="T624" s="18"/>
    </row>
    <row r="625" spans="1:20" ht="14.4" x14ac:dyDescent="0.3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46"/>
      <c r="O625" s="18"/>
      <c r="P625" s="46"/>
      <c r="Q625" s="18"/>
      <c r="R625" s="18"/>
      <c r="S625" s="18"/>
      <c r="T625" s="18"/>
    </row>
    <row r="626" spans="1:20" ht="14.4" x14ac:dyDescent="0.3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46"/>
      <c r="O626" s="18"/>
      <c r="P626" s="46"/>
      <c r="Q626" s="18"/>
      <c r="R626" s="18"/>
      <c r="S626" s="18"/>
      <c r="T626" s="18"/>
    </row>
    <row r="627" spans="1:20" ht="14.4" x14ac:dyDescent="0.3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46"/>
      <c r="O627" s="18"/>
      <c r="P627" s="46"/>
      <c r="Q627" s="18"/>
      <c r="R627" s="18"/>
      <c r="S627" s="18"/>
      <c r="T627" s="18"/>
    </row>
    <row r="628" spans="1:20" ht="14.4" x14ac:dyDescent="0.3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46"/>
      <c r="O628" s="18"/>
      <c r="P628" s="46"/>
      <c r="Q628" s="18"/>
      <c r="R628" s="18"/>
      <c r="S628" s="18"/>
      <c r="T628" s="18"/>
    </row>
    <row r="629" spans="1:20" ht="14.4" x14ac:dyDescent="0.3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46"/>
      <c r="O629" s="18"/>
      <c r="P629" s="46"/>
      <c r="Q629" s="18"/>
      <c r="R629" s="18"/>
      <c r="S629" s="18"/>
      <c r="T629" s="18"/>
    </row>
    <row r="630" spans="1:20" ht="14.4" x14ac:dyDescent="0.3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46"/>
      <c r="O630" s="18"/>
      <c r="P630" s="46"/>
      <c r="Q630" s="18"/>
      <c r="R630" s="18"/>
      <c r="S630" s="18"/>
      <c r="T630" s="18"/>
    </row>
    <row r="631" spans="1:20" ht="14.4" x14ac:dyDescent="0.3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46"/>
      <c r="O631" s="18"/>
      <c r="P631" s="46"/>
      <c r="Q631" s="18"/>
      <c r="R631" s="18"/>
      <c r="S631" s="18"/>
      <c r="T631" s="18"/>
    </row>
    <row r="632" spans="1:20" ht="14.4" x14ac:dyDescent="0.3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46"/>
      <c r="O632" s="18"/>
      <c r="P632" s="46"/>
      <c r="Q632" s="18"/>
      <c r="R632" s="18"/>
      <c r="S632" s="18"/>
      <c r="T632" s="18"/>
    </row>
    <row r="633" spans="1:20" ht="14.4" x14ac:dyDescent="0.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46"/>
      <c r="O633" s="18"/>
      <c r="P633" s="46"/>
      <c r="Q633" s="18"/>
      <c r="R633" s="18"/>
      <c r="S633" s="18"/>
      <c r="T633" s="18"/>
    </row>
    <row r="634" spans="1:20" ht="14.4" x14ac:dyDescent="0.3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46"/>
      <c r="O634" s="18"/>
      <c r="P634" s="46"/>
      <c r="Q634" s="18"/>
      <c r="R634" s="18"/>
      <c r="S634" s="18"/>
      <c r="T634" s="18"/>
    </row>
    <row r="635" spans="1:20" ht="14.4" x14ac:dyDescent="0.3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46"/>
      <c r="O635" s="18"/>
      <c r="P635" s="46"/>
      <c r="Q635" s="18"/>
      <c r="R635" s="18"/>
      <c r="S635" s="18"/>
      <c r="T635" s="18"/>
    </row>
    <row r="636" spans="1:20" ht="14.4" x14ac:dyDescent="0.3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46"/>
      <c r="O636" s="18"/>
      <c r="P636" s="46"/>
      <c r="Q636" s="18"/>
      <c r="R636" s="18"/>
      <c r="S636" s="18"/>
      <c r="T636" s="18"/>
    </row>
    <row r="637" spans="1:20" ht="14.4" x14ac:dyDescent="0.3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46"/>
      <c r="O637" s="18"/>
      <c r="P637" s="46"/>
      <c r="Q637" s="18"/>
      <c r="R637" s="18"/>
      <c r="S637" s="18"/>
      <c r="T637" s="18"/>
    </row>
    <row r="638" spans="1:20" ht="14.4" x14ac:dyDescent="0.3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46"/>
      <c r="O638" s="18"/>
      <c r="P638" s="46"/>
      <c r="Q638" s="18"/>
      <c r="R638" s="18"/>
      <c r="S638" s="18"/>
      <c r="T638" s="18"/>
    </row>
    <row r="639" spans="1:20" ht="14.4" x14ac:dyDescent="0.3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46"/>
      <c r="O639" s="18"/>
      <c r="P639" s="46"/>
      <c r="Q639" s="18"/>
      <c r="R639" s="18"/>
      <c r="S639" s="18"/>
      <c r="T639" s="18"/>
    </row>
    <row r="640" spans="1:20" ht="14.4" x14ac:dyDescent="0.3"/>
    <row r="641" ht="14.4" x14ac:dyDescent="0.3"/>
    <row r="642" ht="14.4" x14ac:dyDescent="0.3"/>
    <row r="643" ht="14.4" x14ac:dyDescent="0.3"/>
    <row r="644" ht="14.4" x14ac:dyDescent="0.3"/>
    <row r="645" ht="14.4" x14ac:dyDescent="0.3"/>
    <row r="646" ht="14.4" x14ac:dyDescent="0.3"/>
    <row r="647" ht="14.4" x14ac:dyDescent="0.3"/>
    <row r="648" ht="14.4" x14ac:dyDescent="0.3"/>
    <row r="649" ht="14.4" x14ac:dyDescent="0.3"/>
    <row r="650" ht="14.4" x14ac:dyDescent="0.3"/>
    <row r="651" ht="14.4" x14ac:dyDescent="0.3"/>
    <row r="652" ht="14.4" x14ac:dyDescent="0.3"/>
    <row r="653" ht="14.4" x14ac:dyDescent="0.3"/>
    <row r="654" ht="14.4" x14ac:dyDescent="0.3"/>
    <row r="655" ht="14.4" x14ac:dyDescent="0.3"/>
    <row r="656" ht="14.4" x14ac:dyDescent="0.3"/>
    <row r="657" ht="14.4" x14ac:dyDescent="0.3"/>
    <row r="658" ht="14.4" x14ac:dyDescent="0.3"/>
    <row r="659" ht="14.4" x14ac:dyDescent="0.3"/>
    <row r="660" ht="14.4" x14ac:dyDescent="0.3"/>
    <row r="661" ht="14.4" x14ac:dyDescent="0.3"/>
    <row r="662" ht="14.4" x14ac:dyDescent="0.3"/>
    <row r="663" ht="14.4" x14ac:dyDescent="0.3"/>
    <row r="664" ht="14.4" x14ac:dyDescent="0.3"/>
    <row r="665" ht="14.4" x14ac:dyDescent="0.3"/>
    <row r="666" ht="14.4" x14ac:dyDescent="0.3"/>
    <row r="667" ht="14.4" x14ac:dyDescent="0.3"/>
    <row r="668" ht="14.4" x14ac:dyDescent="0.3"/>
    <row r="669" ht="14.4" x14ac:dyDescent="0.3"/>
    <row r="670" ht="14.4" x14ac:dyDescent="0.3"/>
    <row r="671" ht="14.4" x14ac:dyDescent="0.3"/>
    <row r="672" ht="14.4" x14ac:dyDescent="0.3"/>
  </sheetData>
  <mergeCells count="6">
    <mergeCell ref="O1:T1"/>
    <mergeCell ref="A1:M1"/>
    <mergeCell ref="A4:T4"/>
    <mergeCell ref="A6:T6"/>
    <mergeCell ref="A2:M2"/>
    <mergeCell ref="N2:T2"/>
  </mergeCells>
  <conditionalFormatting sqref="D3"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  <cfRule type="duplicateValues" dxfId="19" priority="11"/>
    <cfRule type="duplicateValues" dxfId="18" priority="12"/>
    <cfRule type="duplicateValues" dxfId="17" priority="13"/>
    <cfRule type="duplicateValues" dxfId="16" priority="22"/>
    <cfRule type="duplicateValues" dxfId="15" priority="23"/>
    <cfRule type="duplicateValues" dxfId="14" priority="24"/>
    <cfRule type="duplicateValues" dxfId="13" priority="25"/>
    <cfRule type="duplicateValues" dxfId="12" priority="27"/>
  </conditionalFormatting>
  <conditionalFormatting sqref="D217 D1 D235:D239 D306:D1048576 D3:D99">
    <cfRule type="duplicateValues" dxfId="11" priority="4"/>
  </conditionalFormatting>
  <conditionalFormatting sqref="D217 D1 D235:D239 D306:D1048576 D3:D156">
    <cfRule type="duplicateValues" dxfId="10" priority="3"/>
  </conditionalFormatting>
  <conditionalFormatting sqref="D309:D1048576 D1 D3:D7">
    <cfRule type="duplicateValues" dxfId="9" priority="5"/>
  </conditionalFormatting>
  <conditionalFormatting sqref="D3:H3">
    <cfRule type="duplicateValues" dxfId="8" priority="14"/>
    <cfRule type="duplicateValues" dxfId="7" priority="15"/>
    <cfRule type="duplicateValues" dxfId="6" priority="16"/>
    <cfRule type="duplicateValues" dxfId="5" priority="17"/>
    <cfRule type="duplicateValues" dxfId="4" priority="18"/>
    <cfRule type="duplicateValues" dxfId="3" priority="19"/>
    <cfRule type="duplicateValues" dxfId="2" priority="20"/>
    <cfRule type="duplicateValues" dxfId="1" priority="21"/>
    <cfRule type="duplicateValues" dxfId="0" priority="26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0236B-69BD-4F65-AEE0-0ABAC038D5EF}">
  <dimension ref="A1:T41"/>
  <sheetViews>
    <sheetView zoomScale="70" zoomScaleNormal="70" workbookViewId="0">
      <selection activeCell="M11" sqref="M11"/>
    </sheetView>
  </sheetViews>
  <sheetFormatPr defaultRowHeight="14.4" x14ac:dyDescent="0.3"/>
  <cols>
    <col min="2" max="2" width="13.6640625" customWidth="1"/>
    <col min="3" max="3" width="14.6640625" customWidth="1"/>
    <col min="4" max="4" width="17" customWidth="1"/>
    <col min="5" max="5" width="8.6640625" customWidth="1"/>
    <col min="6" max="6" width="16.109375" customWidth="1"/>
    <col min="7" max="7" width="17.6640625" customWidth="1"/>
    <col min="8" max="8" width="18.109375" customWidth="1"/>
    <col min="9" max="9" width="17.88671875" customWidth="1"/>
    <col min="10" max="10" width="37.5546875" customWidth="1"/>
    <col min="11" max="11" width="29" customWidth="1"/>
    <col min="12" max="12" width="34.5546875" customWidth="1"/>
    <col min="13" max="13" width="75.109375" customWidth="1"/>
    <col min="14" max="14" width="24.88671875" customWidth="1"/>
    <col min="15" max="15" width="18.44140625" customWidth="1"/>
    <col min="16" max="16" width="54.6640625" customWidth="1"/>
  </cols>
  <sheetData>
    <row r="1" spans="1:20" x14ac:dyDescent="0.3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8" t="s">
        <v>1</v>
      </c>
      <c r="N1" s="148"/>
      <c r="O1" s="148"/>
      <c r="P1" s="148"/>
    </row>
    <row r="2" spans="1:20" ht="30.6" x14ac:dyDescent="0.3">
      <c r="A2" s="12" t="s">
        <v>2</v>
      </c>
      <c r="B2" s="12" t="s">
        <v>77</v>
      </c>
      <c r="C2" s="12" t="s">
        <v>3</v>
      </c>
      <c r="D2" s="12" t="s">
        <v>4</v>
      </c>
      <c r="E2" s="12" t="s">
        <v>78</v>
      </c>
      <c r="F2" s="12" t="s">
        <v>79</v>
      </c>
      <c r="G2" s="12" t="s">
        <v>80</v>
      </c>
      <c r="H2" s="12" t="s">
        <v>81</v>
      </c>
      <c r="I2" s="12" t="s">
        <v>82</v>
      </c>
      <c r="J2" s="12" t="s">
        <v>83</v>
      </c>
      <c r="K2" s="147" t="s">
        <v>84</v>
      </c>
      <c r="L2" s="147" t="s">
        <v>85</v>
      </c>
      <c r="M2" s="144" t="s">
        <v>16</v>
      </c>
      <c r="N2" s="144" t="s">
        <v>86</v>
      </c>
      <c r="O2" s="145" t="s">
        <v>87</v>
      </c>
      <c r="P2" s="145" t="s">
        <v>88</v>
      </c>
    </row>
    <row r="3" spans="1:20" ht="13.5" customHeight="1" x14ac:dyDescent="0.3">
      <c r="A3" s="71" t="s">
        <v>22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20" ht="124.5" customHeight="1" x14ac:dyDescent="0.3">
      <c r="A4" s="2" t="s">
        <v>89</v>
      </c>
      <c r="B4" s="2" t="s">
        <v>90</v>
      </c>
      <c r="C4" s="2" t="s">
        <v>91</v>
      </c>
      <c r="D4" s="2" t="s">
        <v>92</v>
      </c>
      <c r="E4" s="2" t="s">
        <v>93</v>
      </c>
      <c r="F4" s="2" t="s">
        <v>94</v>
      </c>
      <c r="G4" s="2" t="s">
        <v>95</v>
      </c>
      <c r="H4" s="2" t="s">
        <v>96</v>
      </c>
      <c r="I4" s="2" t="s">
        <v>97</v>
      </c>
      <c r="J4" s="2" t="s">
        <v>98</v>
      </c>
      <c r="K4" s="2" t="s">
        <v>99</v>
      </c>
      <c r="L4" s="2" t="s">
        <v>100</v>
      </c>
      <c r="M4" s="2" t="s">
        <v>101</v>
      </c>
      <c r="N4" s="2" t="s">
        <v>102</v>
      </c>
      <c r="O4" s="2" t="s">
        <v>103</v>
      </c>
      <c r="P4" s="2" t="s">
        <v>104</v>
      </c>
    </row>
    <row r="5" spans="1:20" x14ac:dyDescent="0.3">
      <c r="A5" s="26"/>
      <c r="B5" s="26"/>
      <c r="C5" s="27"/>
      <c r="D5" s="28"/>
      <c r="E5" s="26"/>
      <c r="F5" s="25"/>
      <c r="G5" s="27"/>
      <c r="H5" s="26"/>
      <c r="I5" s="26"/>
      <c r="J5" s="26"/>
      <c r="K5" s="26"/>
      <c r="L5" s="5"/>
      <c r="M5" s="35"/>
      <c r="N5" s="26"/>
      <c r="O5" s="27"/>
      <c r="P5" s="35"/>
      <c r="T5" s="3" t="s">
        <v>42</v>
      </c>
    </row>
    <row r="6" spans="1:20" x14ac:dyDescent="0.3">
      <c r="A6" s="2"/>
      <c r="B6" s="31"/>
      <c r="C6" s="29"/>
      <c r="D6" s="30"/>
      <c r="E6" s="31"/>
      <c r="F6" s="2"/>
      <c r="G6" s="29"/>
      <c r="H6" s="2"/>
      <c r="I6" s="2"/>
      <c r="J6" s="2"/>
      <c r="K6" s="31"/>
      <c r="L6" s="2"/>
      <c r="M6" s="9"/>
      <c r="N6" s="2"/>
      <c r="O6" s="29"/>
      <c r="P6" s="9"/>
      <c r="T6" s="3" t="s">
        <v>44</v>
      </c>
    </row>
    <row r="7" spans="1:20" x14ac:dyDescent="0.3">
      <c r="A7" s="26"/>
      <c r="B7" s="26"/>
      <c r="C7" s="27"/>
      <c r="D7" s="28"/>
      <c r="E7" s="26"/>
      <c r="F7" s="26"/>
      <c r="G7" s="27"/>
      <c r="H7" s="26"/>
      <c r="I7" s="34"/>
      <c r="J7" s="26"/>
      <c r="K7" s="26"/>
      <c r="L7" s="26"/>
      <c r="M7" s="35"/>
      <c r="N7" s="26"/>
      <c r="O7" s="27"/>
      <c r="P7" s="35"/>
    </row>
    <row r="8" spans="1:20" x14ac:dyDescent="0.3">
      <c r="A8" s="2"/>
      <c r="B8" s="31"/>
      <c r="C8" s="29"/>
      <c r="D8" s="30"/>
      <c r="E8" s="31"/>
      <c r="F8" s="2"/>
      <c r="G8" s="29"/>
      <c r="H8" s="2"/>
      <c r="I8" s="2"/>
      <c r="J8" s="2"/>
      <c r="K8" s="31"/>
      <c r="L8" s="2"/>
      <c r="M8" s="9"/>
      <c r="N8" s="2"/>
      <c r="O8" s="29"/>
      <c r="P8" s="2"/>
    </row>
    <row r="9" spans="1:20" x14ac:dyDescent="0.3">
      <c r="A9" s="26"/>
      <c r="B9" s="26"/>
      <c r="C9" s="27"/>
      <c r="D9" s="28"/>
      <c r="E9" s="26"/>
      <c r="F9" s="26"/>
      <c r="G9" s="27"/>
      <c r="H9" s="26"/>
      <c r="I9" s="34"/>
      <c r="J9" s="40"/>
      <c r="K9" s="40"/>
      <c r="L9" s="26"/>
      <c r="M9" s="26"/>
      <c r="N9" s="26"/>
      <c r="O9" s="27"/>
      <c r="P9" s="26"/>
    </row>
    <row r="10" spans="1:20" x14ac:dyDescent="0.3">
      <c r="A10" s="2"/>
      <c r="B10" s="31"/>
      <c r="C10" s="29"/>
      <c r="D10" s="30"/>
      <c r="E10" s="31"/>
      <c r="F10" s="2"/>
      <c r="G10" s="29"/>
      <c r="H10" s="2"/>
      <c r="I10" s="2"/>
      <c r="J10" s="2"/>
      <c r="K10" s="31"/>
      <c r="L10" s="2"/>
      <c r="M10" s="2"/>
      <c r="N10" s="2"/>
      <c r="O10" s="29"/>
      <c r="P10" s="6"/>
    </row>
    <row r="11" spans="1:20" x14ac:dyDescent="0.3">
      <c r="A11" s="26"/>
      <c r="B11" s="26"/>
      <c r="C11" s="27"/>
      <c r="D11" s="28"/>
      <c r="E11" s="26"/>
      <c r="F11" s="26"/>
      <c r="G11" s="27"/>
      <c r="H11" s="26"/>
      <c r="I11" s="34"/>
      <c r="J11" s="26"/>
      <c r="K11" s="26"/>
      <c r="L11" s="26"/>
      <c r="M11" s="26"/>
      <c r="N11" s="26"/>
      <c r="O11" s="27"/>
      <c r="P11" s="5"/>
    </row>
    <row r="12" spans="1:20" x14ac:dyDescent="0.3">
      <c r="A12" s="2"/>
      <c r="B12" s="31"/>
      <c r="C12" s="29"/>
      <c r="D12" s="30"/>
      <c r="E12" s="31"/>
      <c r="F12" s="2"/>
      <c r="G12" s="29"/>
      <c r="H12" s="2"/>
      <c r="I12" s="41"/>
      <c r="J12" s="2"/>
      <c r="K12" s="2"/>
      <c r="L12" s="43"/>
      <c r="M12" s="2"/>
      <c r="N12" s="40"/>
      <c r="O12" s="29"/>
      <c r="P12" s="42"/>
    </row>
    <row r="13" spans="1:20" x14ac:dyDescent="0.3">
      <c r="A13" s="26"/>
      <c r="B13" s="26"/>
      <c r="C13" s="27"/>
      <c r="D13" s="28"/>
      <c r="E13" s="26"/>
      <c r="F13" s="26"/>
      <c r="G13" s="27"/>
      <c r="H13" s="26"/>
      <c r="I13" s="40"/>
      <c r="J13" s="26"/>
      <c r="K13" s="40"/>
      <c r="L13" s="26"/>
      <c r="M13" s="26"/>
      <c r="N13" s="40"/>
      <c r="O13" s="44"/>
      <c r="P13" s="5"/>
    </row>
    <row r="14" spans="1:20" x14ac:dyDescent="0.3">
      <c r="A14" s="2"/>
      <c r="B14" s="31"/>
      <c r="C14" s="29"/>
      <c r="D14" s="30"/>
      <c r="E14" s="31"/>
      <c r="F14" s="2"/>
      <c r="G14" s="29"/>
      <c r="H14" s="2"/>
      <c r="I14" s="2"/>
      <c r="J14" s="2"/>
      <c r="K14" s="31"/>
      <c r="L14" s="43"/>
      <c r="M14" s="2"/>
      <c r="N14" s="2"/>
      <c r="O14" s="29"/>
      <c r="P14" s="6"/>
    </row>
    <row r="15" spans="1:20" x14ac:dyDescent="0.3">
      <c r="A15" s="26"/>
      <c r="B15" s="26"/>
      <c r="C15" s="27"/>
      <c r="D15" s="28"/>
      <c r="E15" s="26"/>
      <c r="F15" s="26"/>
      <c r="G15" s="27"/>
      <c r="H15" s="26"/>
      <c r="I15" s="26"/>
      <c r="J15" s="26"/>
      <c r="K15" s="40"/>
      <c r="L15" s="26"/>
      <c r="M15" s="26"/>
      <c r="N15" s="26"/>
      <c r="O15" s="27"/>
      <c r="P15" s="5"/>
    </row>
    <row r="16" spans="1:20" x14ac:dyDescent="0.3">
      <c r="A16" s="2"/>
      <c r="B16" s="31"/>
      <c r="C16" s="2"/>
      <c r="D16" s="2"/>
      <c r="E16" s="31"/>
      <c r="F16" s="2"/>
      <c r="G16" s="2"/>
      <c r="H16" s="2"/>
      <c r="I16" s="2"/>
      <c r="J16" s="2"/>
      <c r="K16" s="2"/>
      <c r="L16" s="2"/>
      <c r="M16" s="2"/>
      <c r="N16" s="6"/>
      <c r="O16" s="6"/>
      <c r="P16" s="6"/>
    </row>
    <row r="17" spans="1:16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5"/>
      <c r="O17" s="5"/>
      <c r="P17" s="5"/>
    </row>
    <row r="18" spans="1:16" x14ac:dyDescent="0.3">
      <c r="A18" s="2"/>
      <c r="B18" s="31"/>
      <c r="C18" s="2"/>
      <c r="D18" s="2"/>
      <c r="E18" s="31"/>
      <c r="F18" s="2"/>
      <c r="G18" s="2"/>
      <c r="H18" s="2"/>
      <c r="I18" s="2"/>
      <c r="J18" s="2"/>
      <c r="K18" s="2"/>
      <c r="L18" s="2"/>
      <c r="M18" s="2"/>
      <c r="N18" s="6"/>
      <c r="O18" s="6"/>
      <c r="P18" s="6"/>
    </row>
    <row r="19" spans="1:16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5"/>
      <c r="O19" s="5"/>
      <c r="P19" s="5"/>
    </row>
    <row r="20" spans="1:16" x14ac:dyDescent="0.3">
      <c r="A20" s="2"/>
      <c r="B20" s="31"/>
      <c r="C20" s="2"/>
      <c r="D20" s="2"/>
      <c r="E20" s="31"/>
      <c r="F20" s="2"/>
      <c r="G20" s="2"/>
      <c r="H20" s="2"/>
      <c r="I20" s="2"/>
      <c r="J20" s="2"/>
      <c r="K20" s="2"/>
      <c r="L20" s="2"/>
      <c r="M20" s="2"/>
      <c r="N20" s="6"/>
      <c r="O20" s="6"/>
      <c r="P20" s="6"/>
    </row>
    <row r="21" spans="1:16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5"/>
      <c r="O21" s="5"/>
      <c r="P21" s="5"/>
    </row>
    <row r="22" spans="1:16" x14ac:dyDescent="0.3">
      <c r="A22" s="2"/>
      <c r="B22" s="31"/>
      <c r="C22" s="2"/>
      <c r="D22" s="2"/>
      <c r="E22" s="31"/>
      <c r="F22" s="2"/>
      <c r="G22" s="2"/>
      <c r="H22" s="2"/>
      <c r="I22" s="2"/>
      <c r="J22" s="2"/>
      <c r="K22" s="2"/>
      <c r="L22" s="2"/>
      <c r="M22" s="2"/>
      <c r="N22" s="6"/>
      <c r="O22" s="6"/>
      <c r="P22" s="6"/>
    </row>
    <row r="23" spans="1:16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5"/>
      <c r="O23" s="5"/>
      <c r="P23" s="5"/>
    </row>
    <row r="24" spans="1:16" x14ac:dyDescent="0.3">
      <c r="A24" s="2"/>
      <c r="B24" s="31"/>
      <c r="C24" s="2"/>
      <c r="D24" s="2"/>
      <c r="E24" s="31"/>
      <c r="F24" s="2"/>
      <c r="G24" s="2"/>
      <c r="H24" s="2"/>
      <c r="I24" s="2"/>
      <c r="J24" s="2"/>
      <c r="K24" s="2"/>
      <c r="L24" s="2"/>
      <c r="M24" s="2"/>
      <c r="N24" s="6"/>
      <c r="O24" s="6"/>
      <c r="P24" s="6"/>
    </row>
    <row r="25" spans="1:16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5"/>
      <c r="O25" s="5"/>
      <c r="P25" s="5"/>
    </row>
    <row r="26" spans="1:16" x14ac:dyDescent="0.3">
      <c r="A26" s="2"/>
      <c r="B26" s="31"/>
      <c r="C26" s="2"/>
      <c r="D26" s="2"/>
      <c r="E26" s="31"/>
      <c r="F26" s="2"/>
      <c r="G26" s="2"/>
      <c r="H26" s="2"/>
      <c r="I26" s="2"/>
      <c r="J26" s="2"/>
      <c r="K26" s="2"/>
      <c r="L26" s="2"/>
      <c r="M26" s="2"/>
      <c r="N26" s="6"/>
      <c r="O26" s="6"/>
      <c r="P26" s="6"/>
    </row>
    <row r="27" spans="1:16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5"/>
      <c r="O27" s="5"/>
      <c r="P27" s="5"/>
    </row>
    <row r="28" spans="1:16" x14ac:dyDescent="0.3">
      <c r="A28" s="2"/>
      <c r="B28" s="31"/>
      <c r="C28" s="2"/>
      <c r="D28" s="2"/>
      <c r="E28" s="31"/>
      <c r="F28" s="2"/>
      <c r="G28" s="2"/>
      <c r="H28" s="2"/>
      <c r="I28" s="2"/>
      <c r="J28" s="2"/>
      <c r="K28" s="2"/>
      <c r="L28" s="2"/>
      <c r="M28" s="2"/>
      <c r="N28" s="6"/>
      <c r="O28" s="6"/>
      <c r="P28" s="6"/>
    </row>
    <row r="29" spans="1:16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5"/>
      <c r="O29" s="5"/>
      <c r="P29" s="5"/>
    </row>
    <row r="30" spans="1:16" x14ac:dyDescent="0.3">
      <c r="A30" s="2"/>
      <c r="B30" s="31"/>
      <c r="C30" s="2"/>
      <c r="D30" s="2"/>
      <c r="E30" s="31"/>
      <c r="F30" s="2"/>
      <c r="G30" s="2"/>
      <c r="H30" s="2"/>
      <c r="I30" s="2"/>
      <c r="J30" s="2"/>
      <c r="K30" s="2"/>
      <c r="L30" s="2"/>
      <c r="M30" s="2"/>
      <c r="N30" s="6"/>
      <c r="O30" s="6"/>
      <c r="P30" s="6"/>
    </row>
    <row r="31" spans="1:16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5"/>
      <c r="O31" s="5"/>
      <c r="P31" s="5"/>
    </row>
    <row r="32" spans="1:16" x14ac:dyDescent="0.3">
      <c r="A32" s="2"/>
      <c r="B32" s="31"/>
      <c r="C32" s="2"/>
      <c r="D32" s="2"/>
      <c r="E32" s="31"/>
      <c r="F32" s="2"/>
      <c r="G32" s="2"/>
      <c r="H32" s="2"/>
      <c r="I32" s="2"/>
      <c r="J32" s="2"/>
      <c r="K32" s="2"/>
      <c r="L32" s="2"/>
      <c r="M32" s="2"/>
      <c r="N32" s="6"/>
      <c r="O32" s="6"/>
      <c r="P32" s="6"/>
    </row>
    <row r="33" spans="1:16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5"/>
      <c r="O33" s="5"/>
      <c r="P33" s="5"/>
    </row>
    <row r="34" spans="1:16" x14ac:dyDescent="0.3">
      <c r="A34" s="2"/>
      <c r="B34" s="31"/>
      <c r="C34" s="2"/>
      <c r="D34" s="2"/>
      <c r="E34" s="31"/>
      <c r="F34" s="2"/>
      <c r="G34" s="2"/>
      <c r="H34" s="2"/>
      <c r="I34" s="2"/>
      <c r="J34" s="2"/>
      <c r="K34" s="2"/>
      <c r="L34" s="2"/>
      <c r="M34" s="2"/>
      <c r="N34" s="6"/>
      <c r="O34" s="6"/>
      <c r="P34" s="6"/>
    </row>
    <row r="35" spans="1:16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5"/>
      <c r="O35" s="5"/>
      <c r="P35" s="5"/>
    </row>
    <row r="36" spans="1:16" x14ac:dyDescent="0.3">
      <c r="A36" s="2"/>
      <c r="B36" s="31"/>
      <c r="C36" s="2"/>
      <c r="D36" s="2"/>
      <c r="E36" s="31"/>
      <c r="F36" s="2"/>
      <c r="G36" s="2"/>
      <c r="H36" s="2"/>
      <c r="I36" s="2"/>
      <c r="J36" s="2"/>
      <c r="K36" s="2"/>
      <c r="L36" s="2"/>
      <c r="M36" s="2"/>
      <c r="N36" s="6"/>
      <c r="O36" s="6"/>
      <c r="P36" s="6"/>
    </row>
    <row r="37" spans="1:16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5"/>
      <c r="O37" s="5"/>
      <c r="P37" s="5"/>
    </row>
    <row r="38" spans="1:16" x14ac:dyDescent="0.3">
      <c r="A38" s="2"/>
      <c r="B38" s="31"/>
      <c r="C38" s="2"/>
      <c r="D38" s="2"/>
      <c r="E38" s="31"/>
      <c r="F38" s="2"/>
      <c r="G38" s="2"/>
      <c r="H38" s="2"/>
      <c r="I38" s="2"/>
      <c r="J38" s="2"/>
      <c r="K38" s="2"/>
      <c r="L38" s="2"/>
      <c r="M38" s="2"/>
      <c r="N38" s="6"/>
      <c r="O38" s="6"/>
      <c r="P38" s="6"/>
    </row>
    <row r="39" spans="1:16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5"/>
      <c r="O39" s="5"/>
      <c r="P39" s="5"/>
    </row>
    <row r="40" spans="1:16" x14ac:dyDescent="0.3">
      <c r="A40" s="2"/>
      <c r="B40" s="31"/>
      <c r="C40" s="2"/>
      <c r="D40" s="2"/>
      <c r="E40" s="31"/>
      <c r="F40" s="2"/>
      <c r="G40" s="2"/>
      <c r="H40" s="2"/>
      <c r="I40" s="2"/>
      <c r="J40" s="2"/>
      <c r="K40" s="2"/>
      <c r="L40" s="2"/>
      <c r="M40" s="2"/>
      <c r="N40" s="6"/>
      <c r="O40" s="6"/>
      <c r="P40" s="6"/>
    </row>
    <row r="41" spans="1:16" x14ac:dyDescent="0.3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5"/>
      <c r="O41" s="5"/>
      <c r="P41" s="5"/>
    </row>
  </sheetData>
  <mergeCells count="3">
    <mergeCell ref="A1:L1"/>
    <mergeCell ref="M1:P1"/>
    <mergeCell ref="A3:P3"/>
  </mergeCells>
  <dataValidations count="3">
    <dataValidation type="list" allowBlank="1" showInputMessage="1" showErrorMessage="1" sqref="N5:N41" xr:uid="{03D3A146-45E5-4B85-9FA7-80E6ACADCD62}">
      <formula1>$T$5:$T$6</formula1>
    </dataValidation>
    <dataValidation type="list" allowBlank="1" showInputMessage="1" showErrorMessage="1" sqref="B5:B41" xr:uid="{6BCFD3B5-58F4-45E4-A4DA-F4E69084F4FC}">
      <formula1>"Taip, Ne"</formula1>
    </dataValidation>
    <dataValidation type="list" allowBlank="1" showInputMessage="1" showErrorMessage="1" sqref="E5:E41" xr:uid="{DAEF2550-3684-4B38-B3C2-8B28B36B4434}">
      <formula1>"El.paštu, Raštu, Skambučiu, Pasitikėjimo linija, FB, Vadovai, VERT, VTAT"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98F3-6609-4D1B-AA91-6E1253EE6753}">
  <dimension ref="A1:I83"/>
  <sheetViews>
    <sheetView tabSelected="1" zoomScale="70" zoomScaleNormal="70" workbookViewId="0">
      <selection activeCell="R20" sqref="R20:R21"/>
    </sheetView>
  </sheetViews>
  <sheetFormatPr defaultColWidth="8.88671875" defaultRowHeight="10.199999999999999" x14ac:dyDescent="0.2"/>
  <cols>
    <col min="1" max="1" width="10.88671875" style="1" customWidth="1"/>
    <col min="2" max="2" width="15.6640625" style="1" customWidth="1"/>
    <col min="3" max="3" width="8.88671875" style="1"/>
    <col min="4" max="4" width="30.44140625" style="1" customWidth="1"/>
    <col min="5" max="5" width="12.109375" style="1" customWidth="1"/>
    <col min="6" max="6" width="15.109375" style="1" customWidth="1"/>
    <col min="7" max="7" width="18.33203125" style="1" customWidth="1"/>
    <col min="8" max="8" width="14.5546875" style="1" customWidth="1"/>
    <col min="9" max="9" width="28.5546875" style="1" customWidth="1"/>
    <col min="10" max="16384" width="8.88671875" style="1"/>
  </cols>
  <sheetData>
    <row r="1" spans="1:9" ht="43.95" customHeight="1" x14ac:dyDescent="0.2">
      <c r="A1" s="12" t="s">
        <v>2</v>
      </c>
      <c r="B1" s="12" t="s">
        <v>105</v>
      </c>
      <c r="C1" s="75" t="s">
        <v>106</v>
      </c>
      <c r="D1" s="75"/>
      <c r="E1" s="12" t="s">
        <v>107</v>
      </c>
      <c r="F1" s="12" t="s">
        <v>108</v>
      </c>
      <c r="G1" s="12" t="s">
        <v>109</v>
      </c>
      <c r="H1" s="13" t="s">
        <v>110</v>
      </c>
      <c r="I1" s="13" t="s">
        <v>111</v>
      </c>
    </row>
    <row r="2" spans="1:9" ht="15" customHeight="1" x14ac:dyDescent="0.2">
      <c r="A2" s="79" t="s">
        <v>22</v>
      </c>
      <c r="B2" s="80"/>
      <c r="C2" s="80"/>
      <c r="D2" s="80"/>
      <c r="E2" s="80"/>
      <c r="F2" s="80"/>
      <c r="G2" s="80"/>
      <c r="H2" s="80"/>
      <c r="I2" s="81"/>
    </row>
    <row r="3" spans="1:9" ht="43.95" customHeight="1" x14ac:dyDescent="0.2">
      <c r="A3" s="2" t="s">
        <v>112</v>
      </c>
      <c r="B3" s="2" t="s">
        <v>113</v>
      </c>
      <c r="C3" s="76" t="s">
        <v>114</v>
      </c>
      <c r="D3" s="77"/>
      <c r="E3" s="10" t="s">
        <v>115</v>
      </c>
      <c r="F3" s="2" t="s">
        <v>116</v>
      </c>
      <c r="G3" s="2" t="s">
        <v>117</v>
      </c>
      <c r="H3" s="2" t="s">
        <v>118</v>
      </c>
      <c r="I3" s="2" t="s">
        <v>119</v>
      </c>
    </row>
    <row r="4" spans="1:9" ht="9" customHeight="1" x14ac:dyDescent="0.2">
      <c r="A4" s="2"/>
      <c r="B4" s="11"/>
      <c r="C4" s="78" t="s">
        <v>120</v>
      </c>
      <c r="D4" s="17" t="s">
        <v>121</v>
      </c>
      <c r="E4" s="2">
        <f>E5+E6+E7+E8+E9+E10</f>
        <v>0</v>
      </c>
      <c r="F4" s="78">
        <v>50</v>
      </c>
      <c r="G4" s="82">
        <f>E4-F4</f>
        <v>-50</v>
      </c>
      <c r="H4" s="83">
        <v>7</v>
      </c>
      <c r="I4" s="83">
        <f>H4*G4</f>
        <v>-350</v>
      </c>
    </row>
    <row r="5" spans="1:9" x14ac:dyDescent="0.2">
      <c r="A5" s="5"/>
      <c r="B5" s="72"/>
      <c r="C5" s="78"/>
      <c r="D5" s="16" t="s">
        <v>43</v>
      </c>
      <c r="E5" s="5"/>
      <c r="F5" s="78"/>
      <c r="G5" s="82"/>
      <c r="H5" s="83"/>
      <c r="I5" s="83"/>
    </row>
    <row r="6" spans="1:9" x14ac:dyDescent="0.2">
      <c r="A6" s="5"/>
      <c r="B6" s="73"/>
      <c r="C6" s="78"/>
      <c r="D6" s="16" t="s">
        <v>45</v>
      </c>
      <c r="E6" s="5"/>
      <c r="F6" s="78"/>
      <c r="G6" s="82"/>
      <c r="H6" s="83"/>
      <c r="I6" s="83"/>
    </row>
    <row r="7" spans="1:9" x14ac:dyDescent="0.2">
      <c r="A7" s="6"/>
      <c r="B7" s="73"/>
      <c r="C7" s="78"/>
      <c r="D7" s="16" t="s">
        <v>46</v>
      </c>
      <c r="E7" s="6"/>
      <c r="F7" s="78"/>
      <c r="G7" s="82"/>
      <c r="H7" s="83"/>
      <c r="I7" s="83"/>
    </row>
    <row r="8" spans="1:9" x14ac:dyDescent="0.2">
      <c r="A8" s="5"/>
      <c r="B8" s="73"/>
      <c r="C8" s="78"/>
      <c r="D8" s="16" t="s">
        <v>122</v>
      </c>
      <c r="E8" s="5"/>
      <c r="F8" s="78"/>
      <c r="G8" s="82"/>
      <c r="H8" s="83"/>
      <c r="I8" s="83"/>
    </row>
    <row r="9" spans="1:9" x14ac:dyDescent="0.2">
      <c r="A9" s="6"/>
      <c r="B9" s="73"/>
      <c r="C9" s="78"/>
      <c r="D9" s="16" t="s">
        <v>123</v>
      </c>
      <c r="E9" s="6"/>
      <c r="F9" s="78"/>
      <c r="G9" s="82"/>
      <c r="H9" s="83"/>
      <c r="I9" s="83"/>
    </row>
    <row r="10" spans="1:9" x14ac:dyDescent="0.2">
      <c r="A10" s="5"/>
      <c r="B10" s="74"/>
      <c r="C10" s="78"/>
      <c r="D10" s="16" t="s">
        <v>124</v>
      </c>
      <c r="E10" s="5"/>
      <c r="F10" s="78"/>
      <c r="G10" s="82"/>
      <c r="H10" s="83"/>
      <c r="I10" s="83"/>
    </row>
    <row r="11" spans="1:9" x14ac:dyDescent="0.2">
      <c r="A11" s="6"/>
      <c r="B11" s="6"/>
      <c r="C11" s="2" t="s">
        <v>125</v>
      </c>
      <c r="D11" s="9" t="s">
        <v>125</v>
      </c>
      <c r="E11" s="6"/>
      <c r="F11" s="8">
        <v>0</v>
      </c>
      <c r="G11" s="14">
        <f>E11-F11</f>
        <v>0</v>
      </c>
      <c r="H11" s="15">
        <v>50</v>
      </c>
      <c r="I11" s="15">
        <f>H11*G11</f>
        <v>0</v>
      </c>
    </row>
    <row r="12" spans="1:9" x14ac:dyDescent="0.2">
      <c r="A12" s="2"/>
      <c r="B12" s="11"/>
      <c r="C12" s="78" t="s">
        <v>120</v>
      </c>
      <c r="D12" s="17" t="s">
        <v>121</v>
      </c>
      <c r="E12" s="2">
        <f>E13+E14+E15+E16+E17+E18</f>
        <v>0</v>
      </c>
      <c r="F12" s="78">
        <v>50</v>
      </c>
      <c r="G12" s="82">
        <f>E12-F12</f>
        <v>-50</v>
      </c>
      <c r="H12" s="83">
        <v>7</v>
      </c>
      <c r="I12" s="83">
        <f>H12*G12</f>
        <v>-350</v>
      </c>
    </row>
    <row r="13" spans="1:9" x14ac:dyDescent="0.2">
      <c r="A13" s="5"/>
      <c r="B13" s="72"/>
      <c r="C13" s="78"/>
      <c r="D13" s="16" t="s">
        <v>43</v>
      </c>
      <c r="E13" s="5"/>
      <c r="F13" s="78"/>
      <c r="G13" s="82"/>
      <c r="H13" s="83"/>
      <c r="I13" s="83"/>
    </row>
    <row r="14" spans="1:9" x14ac:dyDescent="0.2">
      <c r="A14" s="5"/>
      <c r="B14" s="73"/>
      <c r="C14" s="78"/>
      <c r="D14" s="16" t="s">
        <v>45</v>
      </c>
      <c r="E14" s="5"/>
      <c r="F14" s="78"/>
      <c r="G14" s="82"/>
      <c r="H14" s="83"/>
      <c r="I14" s="83"/>
    </row>
    <row r="15" spans="1:9" x14ac:dyDescent="0.2">
      <c r="A15" s="6"/>
      <c r="B15" s="73"/>
      <c r="C15" s="78"/>
      <c r="D15" s="16" t="s">
        <v>46</v>
      </c>
      <c r="E15" s="6"/>
      <c r="F15" s="78"/>
      <c r="G15" s="82"/>
      <c r="H15" s="83"/>
      <c r="I15" s="83"/>
    </row>
    <row r="16" spans="1:9" x14ac:dyDescent="0.2">
      <c r="A16" s="5"/>
      <c r="B16" s="73"/>
      <c r="C16" s="78"/>
      <c r="D16" s="16" t="s">
        <v>122</v>
      </c>
      <c r="E16" s="5"/>
      <c r="F16" s="78"/>
      <c r="G16" s="82"/>
      <c r="H16" s="83"/>
      <c r="I16" s="83"/>
    </row>
    <row r="17" spans="1:9" x14ac:dyDescent="0.2">
      <c r="A17" s="6"/>
      <c r="B17" s="73"/>
      <c r="C17" s="78"/>
      <c r="D17" s="16" t="s">
        <v>123</v>
      </c>
      <c r="E17" s="6"/>
      <c r="F17" s="78"/>
      <c r="G17" s="82"/>
      <c r="H17" s="83"/>
      <c r="I17" s="83"/>
    </row>
    <row r="18" spans="1:9" x14ac:dyDescent="0.2">
      <c r="A18" s="5"/>
      <c r="B18" s="74"/>
      <c r="C18" s="78"/>
      <c r="D18" s="16" t="s">
        <v>124</v>
      </c>
      <c r="E18" s="5"/>
      <c r="F18" s="78"/>
      <c r="G18" s="82"/>
      <c r="H18" s="83"/>
      <c r="I18" s="83"/>
    </row>
    <row r="19" spans="1:9" x14ac:dyDescent="0.2">
      <c r="A19" s="6"/>
      <c r="B19" s="6"/>
      <c r="C19" s="2" t="s">
        <v>125</v>
      </c>
      <c r="D19" s="9" t="s">
        <v>125</v>
      </c>
      <c r="E19" s="6"/>
      <c r="F19" s="8">
        <v>0</v>
      </c>
      <c r="G19" s="14">
        <f>E19-F19</f>
        <v>0</v>
      </c>
      <c r="H19" s="15">
        <v>50</v>
      </c>
      <c r="I19" s="15">
        <f>H19*G19</f>
        <v>0</v>
      </c>
    </row>
    <row r="20" spans="1:9" x14ac:dyDescent="0.2">
      <c r="A20" s="2"/>
      <c r="B20" s="11"/>
      <c r="C20" s="78" t="s">
        <v>120</v>
      </c>
      <c r="D20" s="17" t="s">
        <v>121</v>
      </c>
      <c r="E20" s="2">
        <f>E21+E22+E23+E24+E25+E26</f>
        <v>0</v>
      </c>
      <c r="F20" s="78">
        <v>50</v>
      </c>
      <c r="G20" s="82">
        <f>E20-F20</f>
        <v>-50</v>
      </c>
      <c r="H20" s="83">
        <v>7</v>
      </c>
      <c r="I20" s="83">
        <f>H20*G20</f>
        <v>-350</v>
      </c>
    </row>
    <row r="21" spans="1:9" x14ac:dyDescent="0.2">
      <c r="A21" s="5"/>
      <c r="B21" s="72"/>
      <c r="C21" s="78"/>
      <c r="D21" s="16" t="s">
        <v>43</v>
      </c>
      <c r="E21" s="5"/>
      <c r="F21" s="78"/>
      <c r="G21" s="82"/>
      <c r="H21" s="83"/>
      <c r="I21" s="83"/>
    </row>
    <row r="22" spans="1:9" x14ac:dyDescent="0.2">
      <c r="A22" s="5"/>
      <c r="B22" s="73"/>
      <c r="C22" s="78"/>
      <c r="D22" s="16" t="s">
        <v>45</v>
      </c>
      <c r="E22" s="5"/>
      <c r="F22" s="78"/>
      <c r="G22" s="82"/>
      <c r="H22" s="83"/>
      <c r="I22" s="83"/>
    </row>
    <row r="23" spans="1:9" x14ac:dyDescent="0.2">
      <c r="A23" s="6"/>
      <c r="B23" s="73"/>
      <c r="C23" s="78"/>
      <c r="D23" s="16" t="s">
        <v>46</v>
      </c>
      <c r="E23" s="6"/>
      <c r="F23" s="78"/>
      <c r="G23" s="82"/>
      <c r="H23" s="83"/>
      <c r="I23" s="83"/>
    </row>
    <row r="24" spans="1:9" x14ac:dyDescent="0.2">
      <c r="A24" s="5"/>
      <c r="B24" s="73"/>
      <c r="C24" s="78"/>
      <c r="D24" s="16" t="s">
        <v>122</v>
      </c>
      <c r="E24" s="5"/>
      <c r="F24" s="78"/>
      <c r="G24" s="82"/>
      <c r="H24" s="83"/>
      <c r="I24" s="83"/>
    </row>
    <row r="25" spans="1:9" x14ac:dyDescent="0.2">
      <c r="A25" s="6"/>
      <c r="B25" s="73"/>
      <c r="C25" s="78"/>
      <c r="D25" s="16" t="s">
        <v>123</v>
      </c>
      <c r="E25" s="6"/>
      <c r="F25" s="78"/>
      <c r="G25" s="82"/>
      <c r="H25" s="83"/>
      <c r="I25" s="83"/>
    </row>
    <row r="26" spans="1:9" x14ac:dyDescent="0.2">
      <c r="A26" s="5"/>
      <c r="B26" s="74"/>
      <c r="C26" s="78"/>
      <c r="D26" s="16" t="s">
        <v>124</v>
      </c>
      <c r="E26" s="5"/>
      <c r="F26" s="78"/>
      <c r="G26" s="82"/>
      <c r="H26" s="83"/>
      <c r="I26" s="83"/>
    </row>
    <row r="27" spans="1:9" x14ac:dyDescent="0.2">
      <c r="A27" s="6"/>
      <c r="B27" s="6"/>
      <c r="C27" s="2" t="s">
        <v>125</v>
      </c>
      <c r="D27" s="9" t="s">
        <v>125</v>
      </c>
      <c r="E27" s="6"/>
      <c r="F27" s="8">
        <v>0</v>
      </c>
      <c r="G27" s="14">
        <f>E27-F27</f>
        <v>0</v>
      </c>
      <c r="H27" s="15">
        <v>50</v>
      </c>
      <c r="I27" s="15">
        <f>H27*G27</f>
        <v>0</v>
      </c>
    </row>
    <row r="28" spans="1:9" x14ac:dyDescent="0.2">
      <c r="A28" s="2"/>
      <c r="B28" s="11"/>
      <c r="C28" s="78" t="s">
        <v>120</v>
      </c>
      <c r="D28" s="17" t="s">
        <v>121</v>
      </c>
      <c r="E28" s="2">
        <f>E29+E30+E31+E32+E33+E34</f>
        <v>0</v>
      </c>
      <c r="F28" s="78">
        <v>50</v>
      </c>
      <c r="G28" s="82">
        <f>E28-F28</f>
        <v>-50</v>
      </c>
      <c r="H28" s="83">
        <v>7</v>
      </c>
      <c r="I28" s="83">
        <f>H28*G28</f>
        <v>-350</v>
      </c>
    </row>
    <row r="29" spans="1:9" x14ac:dyDescent="0.2">
      <c r="A29" s="5"/>
      <c r="B29" s="72"/>
      <c r="C29" s="78"/>
      <c r="D29" s="16" t="s">
        <v>43</v>
      </c>
      <c r="E29" s="5"/>
      <c r="F29" s="78"/>
      <c r="G29" s="82"/>
      <c r="H29" s="83"/>
      <c r="I29" s="83"/>
    </row>
    <row r="30" spans="1:9" x14ac:dyDescent="0.2">
      <c r="A30" s="5"/>
      <c r="B30" s="73"/>
      <c r="C30" s="78"/>
      <c r="D30" s="16" t="s">
        <v>45</v>
      </c>
      <c r="E30" s="5"/>
      <c r="F30" s="78"/>
      <c r="G30" s="82"/>
      <c r="H30" s="83"/>
      <c r="I30" s="83"/>
    </row>
    <row r="31" spans="1:9" x14ac:dyDescent="0.2">
      <c r="A31" s="6"/>
      <c r="B31" s="73"/>
      <c r="C31" s="78"/>
      <c r="D31" s="16" t="s">
        <v>46</v>
      </c>
      <c r="E31" s="6"/>
      <c r="F31" s="78"/>
      <c r="G31" s="82"/>
      <c r="H31" s="83"/>
      <c r="I31" s="83"/>
    </row>
    <row r="32" spans="1:9" x14ac:dyDescent="0.2">
      <c r="A32" s="5"/>
      <c r="B32" s="73"/>
      <c r="C32" s="78"/>
      <c r="D32" s="16" t="s">
        <v>122</v>
      </c>
      <c r="E32" s="5"/>
      <c r="F32" s="78"/>
      <c r="G32" s="82"/>
      <c r="H32" s="83"/>
      <c r="I32" s="83"/>
    </row>
    <row r="33" spans="1:9" x14ac:dyDescent="0.2">
      <c r="A33" s="6"/>
      <c r="B33" s="73"/>
      <c r="C33" s="78"/>
      <c r="D33" s="16" t="s">
        <v>123</v>
      </c>
      <c r="E33" s="6"/>
      <c r="F33" s="78"/>
      <c r="G33" s="82"/>
      <c r="H33" s="83"/>
      <c r="I33" s="83"/>
    </row>
    <row r="34" spans="1:9" x14ac:dyDescent="0.2">
      <c r="A34" s="5"/>
      <c r="B34" s="74"/>
      <c r="C34" s="78"/>
      <c r="D34" s="16" t="s">
        <v>124</v>
      </c>
      <c r="E34" s="5"/>
      <c r="F34" s="78"/>
      <c r="G34" s="82"/>
      <c r="H34" s="83"/>
      <c r="I34" s="83"/>
    </row>
    <row r="35" spans="1:9" x14ac:dyDescent="0.2">
      <c r="A35" s="6"/>
      <c r="B35" s="6"/>
      <c r="C35" s="2" t="s">
        <v>125</v>
      </c>
      <c r="D35" s="9" t="s">
        <v>125</v>
      </c>
      <c r="E35" s="6"/>
      <c r="F35" s="8">
        <v>0</v>
      </c>
      <c r="G35" s="14">
        <f>E35-F35</f>
        <v>0</v>
      </c>
      <c r="H35" s="15">
        <v>50</v>
      </c>
      <c r="I35" s="15">
        <f>H35*G35</f>
        <v>0</v>
      </c>
    </row>
    <row r="36" spans="1:9" x14ac:dyDescent="0.2">
      <c r="A36" s="2"/>
      <c r="B36" s="11"/>
      <c r="C36" s="78" t="s">
        <v>120</v>
      </c>
      <c r="D36" s="17" t="s">
        <v>121</v>
      </c>
      <c r="E36" s="2">
        <f>E37+E38+E39+E40+E41+E42</f>
        <v>0</v>
      </c>
      <c r="F36" s="78">
        <v>50</v>
      </c>
      <c r="G36" s="82">
        <f>E36-F36</f>
        <v>-50</v>
      </c>
      <c r="H36" s="83">
        <v>7</v>
      </c>
      <c r="I36" s="83">
        <f>H36*G36</f>
        <v>-350</v>
      </c>
    </row>
    <row r="37" spans="1:9" x14ac:dyDescent="0.2">
      <c r="A37" s="5"/>
      <c r="B37" s="72"/>
      <c r="C37" s="78"/>
      <c r="D37" s="16" t="s">
        <v>43</v>
      </c>
      <c r="E37" s="5"/>
      <c r="F37" s="78"/>
      <c r="G37" s="82"/>
      <c r="H37" s="83"/>
      <c r="I37" s="83"/>
    </row>
    <row r="38" spans="1:9" x14ac:dyDescent="0.2">
      <c r="A38" s="5"/>
      <c r="B38" s="73"/>
      <c r="C38" s="78"/>
      <c r="D38" s="16" t="s">
        <v>45</v>
      </c>
      <c r="E38" s="5"/>
      <c r="F38" s="78"/>
      <c r="G38" s="82"/>
      <c r="H38" s="83"/>
      <c r="I38" s="83"/>
    </row>
    <row r="39" spans="1:9" x14ac:dyDescent="0.2">
      <c r="A39" s="6"/>
      <c r="B39" s="73"/>
      <c r="C39" s="78"/>
      <c r="D39" s="16" t="s">
        <v>46</v>
      </c>
      <c r="E39" s="6"/>
      <c r="F39" s="78"/>
      <c r="G39" s="82"/>
      <c r="H39" s="83"/>
      <c r="I39" s="83"/>
    </row>
    <row r="40" spans="1:9" x14ac:dyDescent="0.2">
      <c r="A40" s="5"/>
      <c r="B40" s="73"/>
      <c r="C40" s="78"/>
      <c r="D40" s="16" t="s">
        <v>122</v>
      </c>
      <c r="E40" s="5"/>
      <c r="F40" s="78"/>
      <c r="G40" s="82"/>
      <c r="H40" s="83"/>
      <c r="I40" s="83"/>
    </row>
    <row r="41" spans="1:9" x14ac:dyDescent="0.2">
      <c r="A41" s="6"/>
      <c r="B41" s="73"/>
      <c r="C41" s="78"/>
      <c r="D41" s="16" t="s">
        <v>123</v>
      </c>
      <c r="E41" s="6"/>
      <c r="F41" s="78"/>
      <c r="G41" s="82"/>
      <c r="H41" s="83"/>
      <c r="I41" s="83"/>
    </row>
    <row r="42" spans="1:9" x14ac:dyDescent="0.2">
      <c r="A42" s="5"/>
      <c r="B42" s="74"/>
      <c r="C42" s="78"/>
      <c r="D42" s="16" t="s">
        <v>124</v>
      </c>
      <c r="E42" s="5"/>
      <c r="F42" s="78"/>
      <c r="G42" s="82"/>
      <c r="H42" s="83"/>
      <c r="I42" s="83"/>
    </row>
    <row r="43" spans="1:9" x14ac:dyDescent="0.2">
      <c r="A43" s="6"/>
      <c r="B43" s="6"/>
      <c r="C43" s="2" t="s">
        <v>125</v>
      </c>
      <c r="D43" s="9" t="s">
        <v>125</v>
      </c>
      <c r="E43" s="6"/>
      <c r="F43" s="8">
        <v>0</v>
      </c>
      <c r="G43" s="14">
        <f>E43-F43</f>
        <v>0</v>
      </c>
      <c r="H43" s="15">
        <v>50</v>
      </c>
      <c r="I43" s="15">
        <f>H43*G43</f>
        <v>0</v>
      </c>
    </row>
    <row r="44" spans="1:9" x14ac:dyDescent="0.2">
      <c r="A44" s="2"/>
      <c r="B44" s="11"/>
      <c r="C44" s="78" t="s">
        <v>120</v>
      </c>
      <c r="D44" s="17" t="s">
        <v>121</v>
      </c>
      <c r="E44" s="2">
        <f>E45+E46+E47+E48+E49+E50</f>
        <v>0</v>
      </c>
      <c r="F44" s="78">
        <v>50</v>
      </c>
      <c r="G44" s="82">
        <f>E44-F44</f>
        <v>-50</v>
      </c>
      <c r="H44" s="83">
        <v>7</v>
      </c>
      <c r="I44" s="83">
        <f>H44*G44</f>
        <v>-350</v>
      </c>
    </row>
    <row r="45" spans="1:9" x14ac:dyDescent="0.2">
      <c r="A45" s="5"/>
      <c r="B45" s="72"/>
      <c r="C45" s="78"/>
      <c r="D45" s="16" t="s">
        <v>43</v>
      </c>
      <c r="E45" s="5"/>
      <c r="F45" s="78"/>
      <c r="G45" s="82"/>
      <c r="H45" s="83"/>
      <c r="I45" s="83"/>
    </row>
    <row r="46" spans="1:9" x14ac:dyDescent="0.2">
      <c r="A46" s="5"/>
      <c r="B46" s="73"/>
      <c r="C46" s="78"/>
      <c r="D46" s="16" t="s">
        <v>45</v>
      </c>
      <c r="E46" s="5"/>
      <c r="F46" s="78"/>
      <c r="G46" s="82"/>
      <c r="H46" s="83"/>
      <c r="I46" s="83"/>
    </row>
    <row r="47" spans="1:9" x14ac:dyDescent="0.2">
      <c r="A47" s="6"/>
      <c r="B47" s="73"/>
      <c r="C47" s="78"/>
      <c r="D47" s="16" t="s">
        <v>46</v>
      </c>
      <c r="E47" s="6"/>
      <c r="F47" s="78"/>
      <c r="G47" s="82"/>
      <c r="H47" s="83"/>
      <c r="I47" s="83"/>
    </row>
    <row r="48" spans="1:9" x14ac:dyDescent="0.2">
      <c r="A48" s="5"/>
      <c r="B48" s="73"/>
      <c r="C48" s="78"/>
      <c r="D48" s="16" t="s">
        <v>122</v>
      </c>
      <c r="E48" s="5"/>
      <c r="F48" s="78"/>
      <c r="G48" s="82"/>
      <c r="H48" s="83"/>
      <c r="I48" s="83"/>
    </row>
    <row r="49" spans="1:9" x14ac:dyDescent="0.2">
      <c r="A49" s="6"/>
      <c r="B49" s="73"/>
      <c r="C49" s="78"/>
      <c r="D49" s="16" t="s">
        <v>123</v>
      </c>
      <c r="E49" s="6"/>
      <c r="F49" s="78"/>
      <c r="G49" s="82"/>
      <c r="H49" s="83"/>
      <c r="I49" s="83"/>
    </row>
    <row r="50" spans="1:9" x14ac:dyDescent="0.2">
      <c r="A50" s="5"/>
      <c r="B50" s="74"/>
      <c r="C50" s="78"/>
      <c r="D50" s="16" t="s">
        <v>124</v>
      </c>
      <c r="E50" s="5"/>
      <c r="F50" s="78"/>
      <c r="G50" s="82"/>
      <c r="H50" s="83"/>
      <c r="I50" s="83"/>
    </row>
    <row r="51" spans="1:9" x14ac:dyDescent="0.2">
      <c r="A51" s="6"/>
      <c r="B51" s="6"/>
      <c r="C51" s="2" t="s">
        <v>125</v>
      </c>
      <c r="D51" s="9" t="s">
        <v>125</v>
      </c>
      <c r="E51" s="6"/>
      <c r="F51" s="8">
        <v>0</v>
      </c>
      <c r="G51" s="14">
        <f>E51-F51</f>
        <v>0</v>
      </c>
      <c r="H51" s="15">
        <v>50</v>
      </c>
      <c r="I51" s="15">
        <f>H51*G51</f>
        <v>0</v>
      </c>
    </row>
    <row r="52" spans="1:9" x14ac:dyDescent="0.2">
      <c r="A52" s="2"/>
      <c r="B52" s="11"/>
      <c r="C52" s="78" t="s">
        <v>120</v>
      </c>
      <c r="D52" s="17" t="s">
        <v>121</v>
      </c>
      <c r="E52" s="2">
        <f>E53+E54+E55+E56+E57+E58</f>
        <v>0</v>
      </c>
      <c r="F52" s="78">
        <v>50</v>
      </c>
      <c r="G52" s="82">
        <f>E52-F52</f>
        <v>-50</v>
      </c>
      <c r="H52" s="83">
        <v>7</v>
      </c>
      <c r="I52" s="83">
        <f>H52*G52</f>
        <v>-350</v>
      </c>
    </row>
    <row r="53" spans="1:9" x14ac:dyDescent="0.2">
      <c r="A53" s="5"/>
      <c r="B53" s="72"/>
      <c r="C53" s="78"/>
      <c r="D53" s="16" t="s">
        <v>43</v>
      </c>
      <c r="E53" s="5"/>
      <c r="F53" s="78"/>
      <c r="G53" s="82"/>
      <c r="H53" s="83"/>
      <c r="I53" s="83"/>
    </row>
    <row r="54" spans="1:9" x14ac:dyDescent="0.2">
      <c r="A54" s="5"/>
      <c r="B54" s="73"/>
      <c r="C54" s="78"/>
      <c r="D54" s="16" t="s">
        <v>45</v>
      </c>
      <c r="E54" s="5"/>
      <c r="F54" s="78"/>
      <c r="G54" s="82"/>
      <c r="H54" s="83"/>
      <c r="I54" s="83"/>
    </row>
    <row r="55" spans="1:9" x14ac:dyDescent="0.2">
      <c r="A55" s="6"/>
      <c r="B55" s="73"/>
      <c r="C55" s="78"/>
      <c r="D55" s="16" t="s">
        <v>46</v>
      </c>
      <c r="E55" s="6"/>
      <c r="F55" s="78"/>
      <c r="G55" s="82"/>
      <c r="H55" s="83"/>
      <c r="I55" s="83"/>
    </row>
    <row r="56" spans="1:9" x14ac:dyDescent="0.2">
      <c r="A56" s="5"/>
      <c r="B56" s="73"/>
      <c r="C56" s="78"/>
      <c r="D56" s="16" t="s">
        <v>122</v>
      </c>
      <c r="E56" s="5"/>
      <c r="F56" s="78"/>
      <c r="G56" s="82"/>
      <c r="H56" s="83"/>
      <c r="I56" s="83"/>
    </row>
    <row r="57" spans="1:9" x14ac:dyDescent="0.2">
      <c r="A57" s="6"/>
      <c r="B57" s="73"/>
      <c r="C57" s="78"/>
      <c r="D57" s="16" t="s">
        <v>123</v>
      </c>
      <c r="E57" s="6"/>
      <c r="F57" s="78"/>
      <c r="G57" s="82"/>
      <c r="H57" s="83"/>
      <c r="I57" s="83"/>
    </row>
    <row r="58" spans="1:9" x14ac:dyDescent="0.2">
      <c r="A58" s="5"/>
      <c r="B58" s="74"/>
      <c r="C58" s="78"/>
      <c r="D58" s="16" t="s">
        <v>124</v>
      </c>
      <c r="E58" s="5"/>
      <c r="F58" s="78"/>
      <c r="G58" s="82"/>
      <c r="H58" s="83"/>
      <c r="I58" s="83"/>
    </row>
    <row r="59" spans="1:9" x14ac:dyDescent="0.2">
      <c r="A59" s="6"/>
      <c r="B59" s="6"/>
      <c r="C59" s="2" t="s">
        <v>125</v>
      </c>
      <c r="D59" s="9" t="s">
        <v>125</v>
      </c>
      <c r="E59" s="6"/>
      <c r="F59" s="8">
        <v>0</v>
      </c>
      <c r="G59" s="14">
        <f>E59-F59</f>
        <v>0</v>
      </c>
      <c r="H59" s="15">
        <v>50</v>
      </c>
      <c r="I59" s="15">
        <f>H59*G59</f>
        <v>0</v>
      </c>
    </row>
    <row r="60" spans="1:9" x14ac:dyDescent="0.2">
      <c r="A60" s="2"/>
      <c r="B60" s="11"/>
      <c r="C60" s="78" t="s">
        <v>120</v>
      </c>
      <c r="D60" s="17" t="s">
        <v>121</v>
      </c>
      <c r="E60" s="2">
        <f>E61+E62+E63+E64+E65+E66</f>
        <v>0</v>
      </c>
      <c r="F60" s="78">
        <v>50</v>
      </c>
      <c r="G60" s="82">
        <f>E60-F60</f>
        <v>-50</v>
      </c>
      <c r="H60" s="83">
        <v>7</v>
      </c>
      <c r="I60" s="83">
        <f>H60*G60</f>
        <v>-350</v>
      </c>
    </row>
    <row r="61" spans="1:9" x14ac:dyDescent="0.2">
      <c r="A61" s="5"/>
      <c r="B61" s="72"/>
      <c r="C61" s="78"/>
      <c r="D61" s="16" t="s">
        <v>43</v>
      </c>
      <c r="E61" s="5"/>
      <c r="F61" s="78"/>
      <c r="G61" s="82"/>
      <c r="H61" s="83"/>
      <c r="I61" s="83"/>
    </row>
    <row r="62" spans="1:9" x14ac:dyDescent="0.2">
      <c r="A62" s="5"/>
      <c r="B62" s="73"/>
      <c r="C62" s="78"/>
      <c r="D62" s="16" t="s">
        <v>45</v>
      </c>
      <c r="E62" s="5"/>
      <c r="F62" s="78"/>
      <c r="G62" s="82"/>
      <c r="H62" s="83"/>
      <c r="I62" s="83"/>
    </row>
    <row r="63" spans="1:9" x14ac:dyDescent="0.2">
      <c r="A63" s="6"/>
      <c r="B63" s="73"/>
      <c r="C63" s="78"/>
      <c r="D63" s="16" t="s">
        <v>46</v>
      </c>
      <c r="E63" s="6"/>
      <c r="F63" s="78"/>
      <c r="G63" s="82"/>
      <c r="H63" s="83"/>
      <c r="I63" s="83"/>
    </row>
    <row r="64" spans="1:9" x14ac:dyDescent="0.2">
      <c r="A64" s="5"/>
      <c r="B64" s="73"/>
      <c r="C64" s="78"/>
      <c r="D64" s="16" t="s">
        <v>122</v>
      </c>
      <c r="E64" s="5"/>
      <c r="F64" s="78"/>
      <c r="G64" s="82"/>
      <c r="H64" s="83"/>
      <c r="I64" s="83"/>
    </row>
    <row r="65" spans="1:9" x14ac:dyDescent="0.2">
      <c r="A65" s="6"/>
      <c r="B65" s="73"/>
      <c r="C65" s="78"/>
      <c r="D65" s="16" t="s">
        <v>123</v>
      </c>
      <c r="E65" s="6"/>
      <c r="F65" s="78"/>
      <c r="G65" s="82"/>
      <c r="H65" s="83"/>
      <c r="I65" s="83"/>
    </row>
    <row r="66" spans="1:9" x14ac:dyDescent="0.2">
      <c r="A66" s="5"/>
      <c r="B66" s="74"/>
      <c r="C66" s="78"/>
      <c r="D66" s="16" t="s">
        <v>124</v>
      </c>
      <c r="E66" s="5"/>
      <c r="F66" s="78"/>
      <c r="G66" s="82"/>
      <c r="H66" s="83"/>
      <c r="I66" s="83"/>
    </row>
    <row r="67" spans="1:9" x14ac:dyDescent="0.2">
      <c r="A67" s="6"/>
      <c r="B67" s="6"/>
      <c r="C67" s="2" t="s">
        <v>125</v>
      </c>
      <c r="D67" s="9" t="s">
        <v>125</v>
      </c>
      <c r="E67" s="6"/>
      <c r="F67" s="8">
        <v>0</v>
      </c>
      <c r="G67" s="14">
        <f>E67-F67</f>
        <v>0</v>
      </c>
      <c r="H67" s="15">
        <v>50</v>
      </c>
      <c r="I67" s="15">
        <f>H67*G67</f>
        <v>0</v>
      </c>
    </row>
    <row r="68" spans="1:9" x14ac:dyDescent="0.2">
      <c r="A68" s="2"/>
      <c r="B68" s="11"/>
      <c r="C68" s="78" t="s">
        <v>120</v>
      </c>
      <c r="D68" s="17" t="s">
        <v>121</v>
      </c>
      <c r="E68" s="2">
        <f>E69+E70+E71+E72+E73+E74</f>
        <v>0</v>
      </c>
      <c r="F68" s="78">
        <v>50</v>
      </c>
      <c r="G68" s="82">
        <f>E68-F68</f>
        <v>-50</v>
      </c>
      <c r="H68" s="83">
        <v>7</v>
      </c>
      <c r="I68" s="83">
        <f>H68*G68</f>
        <v>-350</v>
      </c>
    </row>
    <row r="69" spans="1:9" x14ac:dyDescent="0.2">
      <c r="A69" s="5"/>
      <c r="B69" s="72"/>
      <c r="C69" s="78"/>
      <c r="D69" s="16" t="s">
        <v>43</v>
      </c>
      <c r="E69" s="5"/>
      <c r="F69" s="78"/>
      <c r="G69" s="82"/>
      <c r="H69" s="83"/>
      <c r="I69" s="83"/>
    </row>
    <row r="70" spans="1:9" x14ac:dyDescent="0.2">
      <c r="A70" s="5"/>
      <c r="B70" s="73"/>
      <c r="C70" s="78"/>
      <c r="D70" s="16" t="s">
        <v>45</v>
      </c>
      <c r="E70" s="5"/>
      <c r="F70" s="78"/>
      <c r="G70" s="82"/>
      <c r="H70" s="83"/>
      <c r="I70" s="83"/>
    </row>
    <row r="71" spans="1:9" x14ac:dyDescent="0.2">
      <c r="A71" s="6"/>
      <c r="B71" s="73"/>
      <c r="C71" s="78"/>
      <c r="D71" s="16" t="s">
        <v>46</v>
      </c>
      <c r="E71" s="6"/>
      <c r="F71" s="78"/>
      <c r="G71" s="82"/>
      <c r="H71" s="83"/>
      <c r="I71" s="83"/>
    </row>
    <row r="72" spans="1:9" x14ac:dyDescent="0.2">
      <c r="A72" s="5"/>
      <c r="B72" s="73"/>
      <c r="C72" s="78"/>
      <c r="D72" s="16" t="s">
        <v>122</v>
      </c>
      <c r="E72" s="5"/>
      <c r="F72" s="78"/>
      <c r="G72" s="82"/>
      <c r="H72" s="83"/>
      <c r="I72" s="83"/>
    </row>
    <row r="73" spans="1:9" x14ac:dyDescent="0.2">
      <c r="A73" s="6"/>
      <c r="B73" s="73"/>
      <c r="C73" s="78"/>
      <c r="D73" s="16" t="s">
        <v>123</v>
      </c>
      <c r="E73" s="6"/>
      <c r="F73" s="78"/>
      <c r="G73" s="82"/>
      <c r="H73" s="83"/>
      <c r="I73" s="83"/>
    </row>
    <row r="74" spans="1:9" x14ac:dyDescent="0.2">
      <c r="A74" s="5"/>
      <c r="B74" s="74"/>
      <c r="C74" s="78"/>
      <c r="D74" s="16" t="s">
        <v>124</v>
      </c>
      <c r="E74" s="5"/>
      <c r="F74" s="78"/>
      <c r="G74" s="82"/>
      <c r="H74" s="83"/>
      <c r="I74" s="83"/>
    </row>
    <row r="75" spans="1:9" x14ac:dyDescent="0.2">
      <c r="A75" s="6"/>
      <c r="B75" s="6"/>
      <c r="C75" s="2" t="s">
        <v>125</v>
      </c>
      <c r="D75" s="9" t="s">
        <v>125</v>
      </c>
      <c r="E75" s="6"/>
      <c r="F75" s="8">
        <v>0</v>
      </c>
      <c r="G75" s="14">
        <f>E75-F75</f>
        <v>0</v>
      </c>
      <c r="H75" s="15">
        <v>50</v>
      </c>
      <c r="I75" s="15">
        <f>H75*G75</f>
        <v>0</v>
      </c>
    </row>
    <row r="76" spans="1:9" x14ac:dyDescent="0.2">
      <c r="A76" s="2"/>
      <c r="B76" s="11"/>
      <c r="C76" s="78" t="s">
        <v>120</v>
      </c>
      <c r="D76" s="17" t="s">
        <v>121</v>
      </c>
      <c r="E76" s="2">
        <f>E77+E78+E79+E80+E81+E82</f>
        <v>0</v>
      </c>
      <c r="F76" s="78">
        <v>50</v>
      </c>
      <c r="G76" s="82">
        <f>E76-F76</f>
        <v>-50</v>
      </c>
      <c r="H76" s="83">
        <v>7</v>
      </c>
      <c r="I76" s="83">
        <f>H76*G76</f>
        <v>-350</v>
      </c>
    </row>
    <row r="77" spans="1:9" x14ac:dyDescent="0.2">
      <c r="A77" s="5"/>
      <c r="B77" s="72"/>
      <c r="C77" s="78"/>
      <c r="D77" s="16" t="s">
        <v>43</v>
      </c>
      <c r="E77" s="5"/>
      <c r="F77" s="78"/>
      <c r="G77" s="82"/>
      <c r="H77" s="83"/>
      <c r="I77" s="83"/>
    </row>
    <row r="78" spans="1:9" x14ac:dyDescent="0.2">
      <c r="A78" s="5"/>
      <c r="B78" s="73"/>
      <c r="C78" s="78"/>
      <c r="D78" s="16" t="s">
        <v>45</v>
      </c>
      <c r="E78" s="5"/>
      <c r="F78" s="78"/>
      <c r="G78" s="82"/>
      <c r="H78" s="83"/>
      <c r="I78" s="83"/>
    </row>
    <row r="79" spans="1:9" x14ac:dyDescent="0.2">
      <c r="A79" s="6"/>
      <c r="B79" s="73"/>
      <c r="C79" s="78"/>
      <c r="D79" s="16" t="s">
        <v>46</v>
      </c>
      <c r="E79" s="6"/>
      <c r="F79" s="78"/>
      <c r="G79" s="82"/>
      <c r="H79" s="83"/>
      <c r="I79" s="83"/>
    </row>
    <row r="80" spans="1:9" x14ac:dyDescent="0.2">
      <c r="A80" s="5"/>
      <c r="B80" s="73"/>
      <c r="C80" s="78"/>
      <c r="D80" s="16" t="s">
        <v>122</v>
      </c>
      <c r="E80" s="5"/>
      <c r="F80" s="78"/>
      <c r="G80" s="82"/>
      <c r="H80" s="83"/>
      <c r="I80" s="83"/>
    </row>
    <row r="81" spans="1:9" x14ac:dyDescent="0.2">
      <c r="A81" s="6"/>
      <c r="B81" s="73"/>
      <c r="C81" s="78"/>
      <c r="D81" s="16" t="s">
        <v>123</v>
      </c>
      <c r="E81" s="6"/>
      <c r="F81" s="78"/>
      <c r="G81" s="82"/>
      <c r="H81" s="83"/>
      <c r="I81" s="83"/>
    </row>
    <row r="82" spans="1:9" x14ac:dyDescent="0.2">
      <c r="A82" s="5"/>
      <c r="B82" s="74"/>
      <c r="C82" s="78"/>
      <c r="D82" s="16" t="s">
        <v>124</v>
      </c>
      <c r="E82" s="5"/>
      <c r="F82" s="78"/>
      <c r="G82" s="82"/>
      <c r="H82" s="83"/>
      <c r="I82" s="83"/>
    </row>
    <row r="83" spans="1:9" x14ac:dyDescent="0.2">
      <c r="A83" s="6"/>
      <c r="B83" s="6"/>
      <c r="C83" s="2" t="s">
        <v>125</v>
      </c>
      <c r="D83" s="9" t="s">
        <v>125</v>
      </c>
      <c r="E83" s="6"/>
      <c r="F83" s="8">
        <v>0</v>
      </c>
      <c r="G83" s="14">
        <f>E83-F83</f>
        <v>0</v>
      </c>
      <c r="H83" s="15">
        <v>50</v>
      </c>
      <c r="I83" s="15">
        <f>H83*G83</f>
        <v>0</v>
      </c>
    </row>
  </sheetData>
  <mergeCells count="63">
    <mergeCell ref="B77:B82"/>
    <mergeCell ref="C68:C74"/>
    <mergeCell ref="F68:F74"/>
    <mergeCell ref="G68:G74"/>
    <mergeCell ref="H68:H74"/>
    <mergeCell ref="C76:C82"/>
    <mergeCell ref="F76:F82"/>
    <mergeCell ref="G76:G82"/>
    <mergeCell ref="H76:H82"/>
    <mergeCell ref="B69:B74"/>
    <mergeCell ref="I76:I82"/>
    <mergeCell ref="G60:G66"/>
    <mergeCell ref="H60:H66"/>
    <mergeCell ref="I60:I66"/>
    <mergeCell ref="I68:I74"/>
    <mergeCell ref="I36:I42"/>
    <mergeCell ref="B61:B66"/>
    <mergeCell ref="C44:C50"/>
    <mergeCell ref="F44:F50"/>
    <mergeCell ref="G44:G50"/>
    <mergeCell ref="H44:H50"/>
    <mergeCell ref="I44:I50"/>
    <mergeCell ref="B45:B50"/>
    <mergeCell ref="C52:C58"/>
    <mergeCell ref="F52:F58"/>
    <mergeCell ref="G52:G58"/>
    <mergeCell ref="H52:H58"/>
    <mergeCell ref="I52:I58"/>
    <mergeCell ref="B53:B58"/>
    <mergeCell ref="C60:C66"/>
    <mergeCell ref="F60:F66"/>
    <mergeCell ref="I20:I26"/>
    <mergeCell ref="B21:B26"/>
    <mergeCell ref="C28:C34"/>
    <mergeCell ref="F28:F34"/>
    <mergeCell ref="G28:G34"/>
    <mergeCell ref="H28:H34"/>
    <mergeCell ref="I28:I34"/>
    <mergeCell ref="B29:B34"/>
    <mergeCell ref="B37:B42"/>
    <mergeCell ref="C20:C26"/>
    <mergeCell ref="F20:F26"/>
    <mergeCell ref="G20:G26"/>
    <mergeCell ref="H20:H26"/>
    <mergeCell ref="C36:C42"/>
    <mergeCell ref="F36:F42"/>
    <mergeCell ref="G36:G42"/>
    <mergeCell ref="H36:H42"/>
    <mergeCell ref="B13:B18"/>
    <mergeCell ref="C1:D1"/>
    <mergeCell ref="C3:D3"/>
    <mergeCell ref="C4:C10"/>
    <mergeCell ref="A2:I2"/>
    <mergeCell ref="F4:F10"/>
    <mergeCell ref="G4:G10"/>
    <mergeCell ref="H4:H10"/>
    <mergeCell ref="I4:I10"/>
    <mergeCell ref="B5:B10"/>
    <mergeCell ref="C12:C18"/>
    <mergeCell ref="F12:F18"/>
    <mergeCell ref="G12:G18"/>
    <mergeCell ref="H12:H18"/>
    <mergeCell ref="I12:I1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44C3C1-A1DB-4481-A567-53F088CB1AC8}"/>
</file>

<file path=customXml/itemProps2.xml><?xml version="1.0" encoding="utf-8"?>
<ds:datastoreItem xmlns:ds="http://schemas.openxmlformats.org/officeDocument/2006/customXml" ds:itemID="{70B826A3-317D-4E8B-B1EF-A717B2441867}"/>
</file>

<file path=customXml/itemProps3.xml><?xml version="1.0" encoding="utf-8"?>
<ds:datastoreItem xmlns:ds="http://schemas.openxmlformats.org/officeDocument/2006/customXml" ds:itemID="{D0F3AC92-F89B-48D0-BB82-08BF0E86ADE1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Instrukcija</vt:lpstr>
      <vt:lpstr>Neatitiktys</vt:lpstr>
      <vt:lpstr>Skundai</vt:lpstr>
      <vt:lpstr>Suvestinė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Kristina Blėdytė</cp:lastModifiedBy>
  <cp:revision/>
  <dcterms:created xsi:type="dcterms:W3CDTF">2023-02-07T13:53:12Z</dcterms:created>
  <dcterms:modified xsi:type="dcterms:W3CDTF">2026-01-26T08:46:05Z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</Properties>
</file>